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48.7\zakaz\public\Муниципальный заказ 2021\А Патриот УКС\На сайт\"/>
    </mc:Choice>
  </mc:AlternateContent>
  <xr:revisionPtr revIDLastSave="0" documentId="8_{1A41DA57-A41C-4DCB-81C7-66135BB5C8CF}" xr6:coauthVersionLast="47" xr6:coauthVersionMax="47" xr10:uidLastSave="{00000000-0000-0000-0000-000000000000}"/>
  <bookViews>
    <workbookView xWindow="1515" yWindow="195" windowWidth="21360" windowHeight="15405"/>
  </bookViews>
  <sheets>
    <sheet name="Мои данные" sheetId="1" r:id="rId1"/>
  </sheets>
  <definedNames>
    <definedName name="_xlnm.Print_Titles" localSheetId="0">'Мои данные'!$24:$24</definedName>
  </definedNames>
  <calcPr calcId="181029" fullCalcOnLoad="1"/>
</workbook>
</file>

<file path=xl/calcChain.xml><?xml version="1.0" encoding="utf-8"?>
<calcChain xmlns="http://schemas.openxmlformats.org/spreadsheetml/2006/main">
  <c r="L16" i="1" l="1"/>
  <c r="J16" i="1"/>
</calcChain>
</file>

<file path=xl/comments1.xml><?xml version="1.0" encoding="utf-8"?>
<comments xmlns="http://schemas.openxmlformats.org/spreadsheetml/2006/main">
  <authors>
    <author>Соседко А.Н.</author>
    <author>Пользователь</author>
    <author>G_Alex</author>
    <author>Lexy</author>
    <author>Andrey</author>
    <author>Alex</author>
    <author>Алексей</author>
    <author>Alex Sosedko</author>
    <author>Сергей</author>
    <author>Волченков Сергей</author>
    <author>&lt;&gt;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I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I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0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B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J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L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L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ТЗМ&gt;</t>
        </r>
      </text>
    </comment>
    <comment ref="L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ТЗМ&gt;</t>
        </r>
      </text>
    </comment>
    <comment ref="F19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A24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РесСмета::&lt;Номер позиции по смете&gt;
</t>
        </r>
      </text>
    </comment>
    <comment ref="B24" authorId="2" shapeId="0">
      <text>
        <r>
          <rPr>
            <sz val="10"/>
            <color indexed="81"/>
            <rFont val="Tahoma"/>
            <family val="2"/>
          </rPr>
          <t xml:space="preserve"> РесСмета:: &lt;Обоснование (код) позиции&gt;
---------------------------------
&lt;Наименование (текстовая часть) расценки&gt;
(&lt;Ед. измерения по расценке&gt;)&lt;Пустой идентификатор&gt;
---------------------------------
&lt;Обоснование коэффициентов&gt;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4" authorId="2" shapeId="0">
      <text>
        <r>
          <rPr>
            <sz val="10"/>
            <color indexed="81"/>
            <rFont val="Tahoma"/>
            <family val="2"/>
          </rPr>
          <t xml:space="preserve"> РесСмета::&lt;Количество всего (физ. объем) по позиции&gt;
----------
(&lt;Формула расчета физ. объема&gt;)</t>
        </r>
      </text>
    </comment>
    <comment ref="D24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РесСмета::&lt;ПЗ по позиции на единицу в базисных ценах с учетом всех к-тов (игнор.тек.ур.ц.)&gt;
&lt;Нормы НР по позиции для баз.цен&gt;
&lt;Нормы СП по позиции для баз.цен&gt;</t>
        </r>
      </text>
    </comment>
    <comment ref="E24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РесСмета::&lt;ОЗП по позиции на единицу в базисных ценах с учетом всех к-тов (игнор.тек.ур.ц.)&gt;
----------
&lt;МАТ по позиции на единицу в базисных ценах с учетом всех к-тов (игнор.тек.ур.ц.)&gt;
(&lt;Формула базисной цены единицы МАТ&gt;)</t>
        </r>
      </text>
    </comment>
    <comment ref="F24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РесСмета::&lt;ЭММ по позиции на единицу в базисных ценах с учетом всех к-тов (игнор.тек.ур.ц.)&gt;
----------
&lt;ЗПМ по позиции на единицу в базисных ценах с учетом всех к-тов (игнор.тек.ур.ц.)&gt;</t>
        </r>
      </text>
    </comment>
    <comment ref="G24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ПЗ по позиции в базисных ценах с учетом к-тов к итогам (игнор.тек.ур.ц.)&gt;
&lt;Сумма НР по позиции при расчете в базисных ценах&gt;
&lt;Сумма СП по позиции при расчете в базисных ценах&gt;</t>
        </r>
      </text>
    </comment>
    <comment ref="H24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ОЗП по позиции в базисных ценах с учетом к-тов к итогам (игнор.тек.ур.ц.)&gt;
----------
&lt;Общая стоимость МАТ по позиции в базисных ценах с учетом к-тов к итогам (игнор.тек.ур.ц.)&gt;</t>
        </r>
      </text>
    </comment>
    <comment ref="I24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ЭММ по позиции в базисных ценах с учетом к-тов к итогам (игнор.тек.ур.ц.)&gt;
----------
&lt;Общая стоимость ЗПМ по позиции в базисных ценах с учетом к-тов к итогам (игнор.тек.ур.ц.)&gt;</t>
        </r>
      </text>
    </comment>
    <comment ref="J24" authorId="5" shapeId="0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ОЗП или ОЗП по позиции на единицу, если позиция в ТЦ&gt;
----------
&lt;Индекс к МАТ или МАТ по позиции на единицу, если позиция в ТЦ&gt;
(&lt;Формула текущей цены единицы МАТ&gt;)</t>
        </r>
      </text>
    </comment>
    <comment ref="K24" authorId="5" shapeId="0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ЭММ или ЭММ по позиции на единицу, если позиция в ТЦ&gt;
----------
&lt;Индекс к ЗПМ или ЗПМ по позиции на единицу, если позиция в ТЦ&gt;
&lt;Нормы НР по позиции при БИМ&gt;
&lt;Нормы СП по позиции при БИМ&gt;</t>
        </r>
      </text>
    </comment>
    <comment ref="L24" authorId="8" shapeId="0">
      <text>
        <r>
          <rPr>
            <sz val="8"/>
            <color indexed="81"/>
            <rFont val="Tahoma"/>
            <family val="2"/>
            <charset val="204"/>
          </rPr>
          <t xml:space="preserve"> РесСмета::&lt;Общая стоимость ПЗ по позиции для БИМ до начисления НР и СП&gt;
&lt;Сумма НР по позиции для БИМ&gt;
&lt;Сумма СП по позиции для БИМ&gt;</t>
        </r>
      </text>
    </comment>
    <comment ref="M24" authorId="2" shapeId="0">
      <text>
        <r>
          <rPr>
            <sz val="10"/>
            <color indexed="81"/>
            <rFont val="Tahoma"/>
            <family val="2"/>
          </rPr>
          <t xml:space="preserve"> РесСмета::&lt;Общая стоимость ОЗП по позиции для БИМ до начисления НР и СП&gt;
----------
&lt;Общая стоимость МАТ по позиции для БИМ до начисления НР и СП&gt;
</t>
        </r>
      </text>
    </comment>
    <comment ref="N24" authorId="9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РесСмета::&lt;Общая стоимость ЭММ по позиции для БИМ до начисления НР и СП&gt;
----------
&lt;Общая стоимость ЗПМ по позиции для БИМ до начисления НР и СП&gt;
</t>
        </r>
      </text>
    </comment>
    <comment ref="A10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06" authorId="1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
</t>
        </r>
      </text>
    </comment>
    <comment ref="H106" authorId="1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&lt;Материалы в базисных ценах (итоги)&gt;
</t>
        </r>
      </text>
    </comment>
    <comment ref="I106" authorId="1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&lt;З/п машинистов в базисных ценах (итоги)&gt;</t>
        </r>
      </text>
    </comment>
    <comment ref="L106" authorId="8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M106" authorId="8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&lt;Материалы (итоги)&gt;</t>
        </r>
      </text>
    </comment>
    <comment ref="N106" authorId="8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&lt;З/п машинистов (итоги)&gt;</t>
        </r>
      </text>
    </comment>
    <comment ref="A108" authorId="8" shapeId="0">
      <text>
        <r>
          <rPr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A110" authorId="8" shapeId="0">
      <text>
        <r>
          <rPr>
            <sz val="8"/>
            <color indexed="81"/>
            <rFont val="Tahoma"/>
            <family val="2"/>
            <charset val="204"/>
          </rPr>
          <t xml:space="preserve"> Хвост::&lt;Проверил&gt;</t>
        </r>
      </text>
    </comment>
  </commentList>
</comments>
</file>

<file path=xl/sharedStrings.xml><?xml version="1.0" encoding="utf-8"?>
<sst xmlns="http://schemas.openxmlformats.org/spreadsheetml/2006/main" count="334" uniqueCount="222">
  <si>
    <t>(наименование работ и затрат, наименование объекта)</t>
  </si>
  <si>
    <t>(наименование стройки)</t>
  </si>
  <si>
    <t>Сметная стоимость</t>
  </si>
  <si>
    <t>№ п.п.</t>
  </si>
  <si>
    <t>(локальный сметный расчет)</t>
  </si>
  <si>
    <t>тыс.руб.</t>
  </si>
  <si>
    <t>чел.час</t>
  </si>
  <si>
    <t xml:space="preserve">Всего </t>
  </si>
  <si>
    <t>Форма 4т</t>
  </si>
  <si>
    <t>Осн. з/п</t>
  </si>
  <si>
    <t>Эксп.</t>
  </si>
  <si>
    <t>Материал</t>
  </si>
  <si>
    <t>В т.ч. з/п</t>
  </si>
  <si>
    <t>Сметная трудоемкость</t>
  </si>
  <si>
    <t>Трудозатраты механизаторов</t>
  </si>
  <si>
    <t>Код норматива,
Наименование,
Единица измерения</t>
  </si>
  <si>
    <t>Объем</t>
  </si>
  <si>
    <t>Индекс / Цена</t>
  </si>
  <si>
    <t>Базисная стоимость за единицу</t>
  </si>
  <si>
    <t>Осн. З/п</t>
  </si>
  <si>
    <t xml:space="preserve">Эксп.
</t>
  </si>
  <si>
    <t>Базисная стоимость всего</t>
  </si>
  <si>
    <t>Текущая стоимость всего</t>
  </si>
  <si>
    <t>Базисные цены</t>
  </si>
  <si>
    <t>Текущие цены</t>
  </si>
  <si>
    <t>СОГЛАСОВАНО</t>
  </si>
  <si>
    <t xml:space="preserve">  </t>
  </si>
  <si>
    <t>_________________ //</t>
  </si>
  <si>
    <t>ЛОКАЛЬНАЯ  СМЕТА №  04-01-01</t>
  </si>
  <si>
    <t>Основание: 09-07/21/ПР</t>
  </si>
  <si>
    <t>Составлен в базисных и текущих ценах по состоянию на 2 квартал 2021 г.</t>
  </si>
  <si>
    <t>Раздел 1. Монтажные работы</t>
  </si>
  <si>
    <t>Монтаж опор освещения</t>
  </si>
  <si>
    <t xml:space="preserve"> ФЕР01-02-031-01
---------------------------------
Бурение ям глубиной до 2 м бурильно-крановыми машинами: на тракторе, группа грунтов 1
(100 шт) </t>
  </si>
  <si>
    <t>0,12
----------
(12 / 100)</t>
  </si>
  <si>
    <t>2212,92
----------
182,12</t>
  </si>
  <si>
    <t>265,55
----------
21,85</t>
  </si>
  <si>
    <t>25,52
----------
6,61</t>
  </si>
  <si>
    <t>9,51
----------
25,52</t>
  </si>
  <si>
    <t>2525,38
----------
557,72</t>
  </si>
  <si>
    <t/>
  </si>
  <si>
    <t>Накладные расходы от ФОТ(901,69 руб.)</t>
  </si>
  <si>
    <t>Сметная прибыль от ФОТ(901,69 руб.)</t>
  </si>
  <si>
    <t>Всего с НР и СП</t>
  </si>
  <si>
    <t xml:space="preserve"> ФЕР01-02-061-01
---------------------------------
Засыпка вручную траншей, пазух котлованов и ям, группа грунтов: 1
(100 м3) </t>
  </si>
  <si>
    <t>0,0053
----------
(0,53 / 100)</t>
  </si>
  <si>
    <t>Накладные расходы от ФОТ(89,78 руб.)</t>
  </si>
  <si>
    <t>Сметная прибыль от ФОТ(89,78 руб.)</t>
  </si>
  <si>
    <t xml:space="preserve"> ФЕР06-01-001-13
---------------------------------
Устройство фундаментов-столбов: бетонных
(100 м3) </t>
  </si>
  <si>
    <t>0,021
----------
(2,1 / 100)</t>
  </si>
  <si>
    <t>4179,7
----------
4083,79</t>
  </si>
  <si>
    <t>1734,07
----------
260,92</t>
  </si>
  <si>
    <t>87,77
----------
85,76</t>
  </si>
  <si>
    <t>36,42
----------
5,48</t>
  </si>
  <si>
    <t>2239,98
----------
566,87</t>
  </si>
  <si>
    <t>346,31
----------
139,83</t>
  </si>
  <si>
    <t>Накладные расходы от ФОТ(2379,81 руб.)</t>
  </si>
  <si>
    <t>Сметная прибыль от ФОТ(2379,81 руб.)</t>
  </si>
  <si>
    <t xml:space="preserve"> ФССЦ-04.1.02.05-0009
---------------------------------
Смеси бетонные тяжелого бетона (БСТ), класс В25 (М350)
(м3) </t>
  </si>
  <si>
    <t xml:space="preserve">
----------
725,69</t>
  </si>
  <si>
    <t xml:space="preserve">
----------
1554,43</t>
  </si>
  <si>
    <t xml:space="preserve">
----------
10274,77</t>
  </si>
  <si>
    <t xml:space="preserve"> ФЕР33-05-008-01
---------------------------------
Установка опор наружного освещения композитных фланцевых
(шт) </t>
  </si>
  <si>
    <t>83,12
----------
6,96</t>
  </si>
  <si>
    <t>498,72
----------
41,76</t>
  </si>
  <si>
    <t>4742,83
----------
1065,72</t>
  </si>
  <si>
    <t>Накладные расходы от ФОТ(2920 руб.)</t>
  </si>
  <si>
    <t>Сметная прибыль от ФОТ(2920 руб.)</t>
  </si>
  <si>
    <t xml:space="preserve"> ФССЦ-07.2.02.01-0032
---------------------------------
Деталь закладная фундамента, высота 2500 мм, диаметр трубы 273 мм, диаметр резьбы крепежных элементов 30 мм, количество отверстий во фланце 8 шт, масса 161,7 кг
(шт) </t>
  </si>
  <si>
    <t xml:space="preserve">
----------
4074,49</t>
  </si>
  <si>
    <t xml:space="preserve">
----------
24446,94</t>
  </si>
  <si>
    <t xml:space="preserve">
----------
161594,27</t>
  </si>
  <si>
    <t xml:space="preserve"> ТЦ_07.2.07.11
---------------------------------
Опора силовая фланцевая трубчатая, марка: СФ-700-8,5-01-ц 50000
(шт) </t>
  </si>
  <si>
    <t xml:space="preserve">
----------
6303,58
(50000/6,61/1,2)</t>
  </si>
  <si>
    <t xml:space="preserve">
----------
37821,48</t>
  </si>
  <si>
    <t xml:space="preserve">
----------
249999,98</t>
  </si>
  <si>
    <t xml:space="preserve"> ФЕР33-04-008-01
---------------------------------
Подвеска неизолированных проводов ВЛ 0,38 кВ: с помощью механизмов при 20 опорах на км
(км) </t>
  </si>
  <si>
    <t>147,8
----------
198,29</t>
  </si>
  <si>
    <t>332,33
----------
54,19</t>
  </si>
  <si>
    <t>66,81
----------
89,63</t>
  </si>
  <si>
    <t>150,21
----------
24,49</t>
  </si>
  <si>
    <t>1704,88
----------
592,43</t>
  </si>
  <si>
    <t>1428,53
----------
625,08</t>
  </si>
  <si>
    <t>Накладные расходы от ФОТ(2329,96 руб.)</t>
  </si>
  <si>
    <t>Сметная прибыль от ФОТ(2329,96 руб.)</t>
  </si>
  <si>
    <t xml:space="preserve"> ФССЦ-21.2.01.01-0063
---------------------------------
Провод самонесущий изолированный СИП-4 2х25-0,6/1
(1000 м) </t>
  </si>
  <si>
    <t>0,452
----------
(452 / 1000)</t>
  </si>
  <si>
    <t xml:space="preserve">
----------
6279,65</t>
  </si>
  <si>
    <t xml:space="preserve">
----------
2838,4</t>
  </si>
  <si>
    <t xml:space="preserve">
----------
18761,84</t>
  </si>
  <si>
    <t xml:space="preserve"> ФЕРм08-02-405-01
---------------------------------
Провод по установленным стальным конструкциям и панелям, сечение: до 16 мм2
(100 м) </t>
  </si>
  <si>
    <t>6,8
----------
(680 / 100)</t>
  </si>
  <si>
    <t>288,02
----------
73,7</t>
  </si>
  <si>
    <t>68,98
----------
4,02</t>
  </si>
  <si>
    <t>1958,54
----------
501,16</t>
  </si>
  <si>
    <t>469,06
----------
27,34</t>
  </si>
  <si>
    <t>49981,84
----------
3312,67</t>
  </si>
  <si>
    <t>4460,8
----------
697,61</t>
  </si>
  <si>
    <t>Накладные расходы от ФОТ(50679,45 руб.)</t>
  </si>
  <si>
    <t>Сметная прибыль от ФОТ(50679,45 руб.)</t>
  </si>
  <si>
    <t xml:space="preserve"> ФССЦ-21.1.06.09-0054
---------------------------------
Кабель силовой с медными жилами ВВГ 3х1,5-660
(1000 м) </t>
  </si>
  <si>
    <t>0,68
----------
(680 / 1000)</t>
  </si>
  <si>
    <t xml:space="preserve">
----------
3246,49</t>
  </si>
  <si>
    <t xml:space="preserve">
----------
2207,61</t>
  </si>
  <si>
    <t xml:space="preserve">
----------
14592,32</t>
  </si>
  <si>
    <t xml:space="preserve"> ФЕР33-04-014-02
---------------------------------
Установка светильников: с лампами люминесцентными
(шт) </t>
  </si>
  <si>
    <t>17,81
----------
0,51</t>
  </si>
  <si>
    <t>147,2
----------
9,4</t>
  </si>
  <si>
    <t>213,72
----------
6,12</t>
  </si>
  <si>
    <t>1766,4
----------
112,8</t>
  </si>
  <si>
    <t>5454,13
----------
40,45</t>
  </si>
  <si>
    <t>16798,46
----------
2878,66</t>
  </si>
  <si>
    <t>Накладные расходы от ФОТ(8332,79 руб.)</t>
  </si>
  <si>
    <t>Сметная прибыль от ФОТ(8332,79 руб.)</t>
  </si>
  <si>
    <t xml:space="preserve"> ФССЦ-07.2.02.02-0064
---------------------------------
Кронштейн для консольных и подвесных светильников, серия 1 (Стандарт), марка: 1.К1-1,0-1,0-Ф2-ц (ТАНС.41.382.000)
(шт) </t>
  </si>
  <si>
    <t xml:space="preserve">
----------
447,31</t>
  </si>
  <si>
    <t xml:space="preserve">
----------
5367,72</t>
  </si>
  <si>
    <t xml:space="preserve">
----------
35480,63</t>
  </si>
  <si>
    <t xml:space="preserve"> ТЦ_20.3.03.07_22_2221132048_16.07.2021_01
---------------------------------
Cветодиодный светильник, 80 Вт, диммируемый BARLED BL-LD-3A-4 80W с драйвером автономной системы ночного диммирования SNT BARLED
(шт) </t>
  </si>
  <si>
    <t xml:space="preserve">
----------
2242,81
(17790/6,61/1,2)</t>
  </si>
  <si>
    <t xml:space="preserve">
----------
26913,72</t>
  </si>
  <si>
    <t xml:space="preserve">
----------
177899,69</t>
  </si>
  <si>
    <t xml:space="preserve"> ФССЦ-25.2.02.11-0021
---------------------------------
Лента крепления, ширина 20 мм, толщина 0,7 мм, длина 50 м, из нержавеющей стали (в пластмассовой коробке с кабельной бухтой) F207 (СИП)
(шт) </t>
  </si>
  <si>
    <t xml:space="preserve">
----------
943,06</t>
  </si>
  <si>
    <t xml:space="preserve">
----------
6233,63</t>
  </si>
  <si>
    <t xml:space="preserve"> ФССЦ-25.2.02.11-0051
---------------------------------
Скрепа для фиксации на промежуточных опорах, размер 20 мм
(100 шт) </t>
  </si>
  <si>
    <t>0,5
----------
(50 / 100)</t>
  </si>
  <si>
    <t xml:space="preserve">
----------
582</t>
  </si>
  <si>
    <t xml:space="preserve">
----------
291</t>
  </si>
  <si>
    <t xml:space="preserve">
----------
1923,51</t>
  </si>
  <si>
    <t xml:space="preserve"> ФССЦ-25.2.02.04-0026
---------------------------------
Кронштейны для подвески проводов постоянного и переменного тока длиной: 2180 мм оцинкованные
(т) </t>
  </si>
  <si>
    <t>0,004
----------
(0,16*25/1000)</t>
  </si>
  <si>
    <t xml:space="preserve">
----------
8117,73</t>
  </si>
  <si>
    <t xml:space="preserve">
----------
32,47</t>
  </si>
  <si>
    <t xml:space="preserve">
----------
214,63</t>
  </si>
  <si>
    <t xml:space="preserve"> ФССЦ-20.1.01.01-0002
---------------------------------
Зажим анкерный (СИП): PA 25х100
(100 шт) </t>
  </si>
  <si>
    <t>0,16
----------
(16 / 100)</t>
  </si>
  <si>
    <t xml:space="preserve">
----------
1927</t>
  </si>
  <si>
    <t xml:space="preserve">
----------
308,32</t>
  </si>
  <si>
    <t xml:space="preserve">
----------
2038</t>
  </si>
  <si>
    <t xml:space="preserve"> ФССЦ-20.5.04.11-0021
---------------------------------
Зажимы
(100 шт) </t>
  </si>
  <si>
    <t>0,09
----------
(9 / 100)</t>
  </si>
  <si>
    <t xml:space="preserve">
----------
1776</t>
  </si>
  <si>
    <t xml:space="preserve">
----------
159,84</t>
  </si>
  <si>
    <t xml:space="preserve">
----------
1056,54</t>
  </si>
  <si>
    <t xml:space="preserve"> ФССЦ-25.2.02.09-0011
---------------------------------
Хомут стяжной, диаметр 10-45 мм, длина 175 мм, разрушающая нагрузка 0,3 кН
(100 шт) </t>
  </si>
  <si>
    <t>0,34
----------
(34 / 100)</t>
  </si>
  <si>
    <t xml:space="preserve">
----------
194</t>
  </si>
  <si>
    <t xml:space="preserve">
----------
65,96</t>
  </si>
  <si>
    <t xml:space="preserve">
----------
436</t>
  </si>
  <si>
    <t xml:space="preserve"> ФССЦ-20.1.01.08-0014
---------------------------------
Зажим ответвительный с прокалыванием изоляции (СИП): P 645
(100 шт) </t>
  </si>
  <si>
    <t xml:space="preserve">
----------
3423</t>
  </si>
  <si>
    <t xml:space="preserve">
----------
123228</t>
  </si>
  <si>
    <t xml:space="preserve">
----------
814537,08</t>
  </si>
  <si>
    <t xml:space="preserve"> ФССЦ-20.1.02.07-0002
---------------------------------
Наконечник изолированный алюминиевый с медной клеммой (СИП): CPTAU 25
(100 шт) </t>
  </si>
  <si>
    <t>0,17
----------
(17 / 100)</t>
  </si>
  <si>
    <t xml:space="preserve">
----------
7688</t>
  </si>
  <si>
    <t xml:space="preserve">
----------
1306,96</t>
  </si>
  <si>
    <t xml:space="preserve">
----------
8639,01</t>
  </si>
  <si>
    <t>Заземление</t>
  </si>
  <si>
    <t xml:space="preserve"> ФЕР01-02-057-01
---------------------------------
Разработка грунта вручную в траншеях глубиной до 2 м без креплений с откосами, группа грунтов: 1
(100 м3) </t>
  </si>
  <si>
    <t>0,2499
----------
((0,7*0,7*51) / 100)</t>
  </si>
  <si>
    <t>Накладные расходы от ФОТ(5869,8 руб.)</t>
  </si>
  <si>
    <t>Сметная прибыль от ФОТ(5869,8 руб.)</t>
  </si>
  <si>
    <t xml:space="preserve"> ФЕРм08-02-471-04
---------------------------------
Заземлитель вертикальный из круглой стали диаметром: 16 мм
(10 шт) </t>
  </si>
  <si>
    <t>1,7
----------
((68/4) / 10)</t>
  </si>
  <si>
    <t>67,77
----------
486,56</t>
  </si>
  <si>
    <t>41,28
----------
3,27</t>
  </si>
  <si>
    <t>115,21
----------
827,15</t>
  </si>
  <si>
    <t>70,18
----------
5,56</t>
  </si>
  <si>
    <t>2940,13
----------
5467,47</t>
  </si>
  <si>
    <t>667,37
----------
141,87</t>
  </si>
  <si>
    <t>Накладные расходы от ФОТ(3082 руб.)</t>
  </si>
  <si>
    <t>Сметная прибыль от ФОТ(3082 руб.)</t>
  </si>
  <si>
    <t xml:space="preserve"> ФССЦ-08.3.04.02-0096
---------------------------------
Круг стальной горячекатаный, марка стали ВСт3пс5-1, диаметр 18 мм
(т) </t>
  </si>
  <si>
    <t>0,135864
----------
(1,998*68/1000)</t>
  </si>
  <si>
    <t xml:space="preserve">
----------
5230,01</t>
  </si>
  <si>
    <t xml:space="preserve">
----------
710,57</t>
  </si>
  <si>
    <t xml:space="preserve">
----------
4696,87</t>
  </si>
  <si>
    <t xml:space="preserve"> ФЕРм08-02-472-02
---------------------------------
Заземлитель горизонтальный из стали: полосовой сечением 160 мм2
(100 м) </t>
  </si>
  <si>
    <t>0,51
----------
(51 / 100)</t>
  </si>
  <si>
    <t>135,36
----------
894,6</t>
  </si>
  <si>
    <t>58,09
----------
5,02</t>
  </si>
  <si>
    <t>69,03
----------
456,25</t>
  </si>
  <si>
    <t>29,63
----------
2,56</t>
  </si>
  <si>
    <t>1761,74
----------
3015,79</t>
  </si>
  <si>
    <t>281,74
----------
65,34</t>
  </si>
  <si>
    <t>Накладные расходы от ФОТ(1827,08 руб.)</t>
  </si>
  <si>
    <t>Сметная прибыль от ФОТ(1827,08 руб.)</t>
  </si>
  <si>
    <t xml:space="preserve"> ФССЦ-08.3.07.01-0043
---------------------------------
Сталь полосовая: 40х5 мм, марка Ст3сп
(т) </t>
  </si>
  <si>
    <t>0,08007
----------
(1,57*51/1000)</t>
  </si>
  <si>
    <t xml:space="preserve">
----------
6159,22</t>
  </si>
  <si>
    <t xml:space="preserve">
----------
493,17</t>
  </si>
  <si>
    <t xml:space="preserve">
----------
3259,85</t>
  </si>
  <si>
    <t>Накладные расходы от ФОТ(4233,03 руб.)</t>
  </si>
  <si>
    <t>Сметная прибыль от ФОТ(4233,03 руб.)</t>
  </si>
  <si>
    <t>Итого по разделу 1 Монтажные работы</t>
  </si>
  <si>
    <t>Итого прямые затраты по смете</t>
  </si>
  <si>
    <t>2996,62
230655,72</t>
  </si>
  <si>
    <t>3286,17
241,84</t>
  </si>
  <si>
    <t>76473,56
1524634,30</t>
  </si>
  <si>
    <t>31251,42
6171,83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</si>
  <si>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</si>
  <si>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</si>
  <si>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</si>
  <si>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</si>
  <si>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</si>
  <si>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</si>
  <si>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</si>
  <si>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</si>
  <si>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</si>
  <si>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</si>
  <si>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</si>
  <si>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 xml:space="preserve"> </t>
  </si>
  <si>
    <t>УТВЕРЖДАЮ</t>
  </si>
  <si>
    <t xml:space="preserve"> Начальник МКУ "УКС" г. Рубцовска  
 </t>
  </si>
  <si>
    <t>__________________ О.Н. Автушко</t>
  </si>
  <si>
    <t>"_____" __________________2021 г.</t>
  </si>
  <si>
    <t>НДС - 20%</t>
  </si>
  <si>
    <t>"___" ____________ 2021 г.</t>
  </si>
  <si>
    <t>Благоустройство территории клуба "Патриот" на стадионе МБУ ДО ДЮСШ ЦСП "Юбилейный", пр. Ленина, 203 в городе Рубцовске</t>
  </si>
  <si>
    <t>на Наружное электроосвещение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</si>
</sst>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69">
    <xf numFmtId="0" fontId="0" fillId="0" borderId="0" xfId="0"/>
    <xf numFmtId="0" fontId="8" fillId="0" borderId="0" xfId="0" applyFont="1"/>
    <xf numFmtId="0" fontId="8" fillId="0" borderId="0" xfId="14" applyFont="1" applyBorder="1">
      <alignment horizontal="center"/>
    </xf>
    <xf numFmtId="0" fontId="8" fillId="0" borderId="0" xfId="5" applyFont="1">
      <alignment horizontal="right" vertical="top" wrapText="1"/>
    </xf>
    <xf numFmtId="0" fontId="10" fillId="0" borderId="0" xfId="0" applyFont="1"/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1" fillId="0" borderId="0" xfId="0" applyFont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10" fillId="0" borderId="0" xfId="0" applyFont="1" applyAlignment="1">
      <alignment horizontal="left" indent="1"/>
    </xf>
    <xf numFmtId="0" fontId="10" fillId="0" borderId="0" xfId="24" applyFont="1" applyBorder="1" applyAlignment="1">
      <alignment horizontal="left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18" applyFont="1" applyBorder="1" applyAlignment="1">
      <alignment horizontal="center" vertical="center" wrapText="1"/>
    </xf>
    <xf numFmtId="0" fontId="10" fillId="0" borderId="1" xfId="21" applyFont="1">
      <alignment horizontal="center"/>
    </xf>
    <xf numFmtId="49" fontId="10" fillId="0" borderId="0" xfId="21" applyNumberFormat="1" applyFont="1" applyBorder="1" applyAlignment="1">
      <alignment horizontal="center" vertical="top"/>
    </xf>
    <xf numFmtId="0" fontId="10" fillId="0" borderId="0" xfId="21" applyFont="1" applyBorder="1" applyAlignment="1">
      <alignment horizontal="left" vertical="top"/>
    </xf>
    <xf numFmtId="0" fontId="10" fillId="0" borderId="0" xfId="21" applyFont="1" applyBorder="1" applyAlignment="1">
      <alignment horizontal="center" vertical="top"/>
    </xf>
    <xf numFmtId="0" fontId="10" fillId="0" borderId="0" xfId="21" applyFont="1" applyBorder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0" fontId="10" fillId="0" borderId="0" xfId="5" applyFont="1">
      <alignment horizontal="right" vertical="top" wrapText="1"/>
    </xf>
    <xf numFmtId="0" fontId="10" fillId="0" borderId="0" xfId="25" applyFont="1">
      <alignment horizontal="left" vertical="top"/>
    </xf>
    <xf numFmtId="0" fontId="10" fillId="0" borderId="0" xfId="26" applyFont="1">
      <alignment horizontal="left" vertical="top"/>
    </xf>
    <xf numFmtId="0" fontId="20" fillId="0" borderId="0" xfId="14" applyFont="1" applyBorder="1">
      <alignment horizontal="center"/>
    </xf>
    <xf numFmtId="49" fontId="10" fillId="0" borderId="1" xfId="21" applyNumberFormat="1" applyFont="1" applyBorder="1" applyAlignment="1">
      <alignment horizontal="center" vertical="top"/>
    </xf>
    <xf numFmtId="0" fontId="10" fillId="0" borderId="1" xfId="21" applyFont="1" applyBorder="1" applyAlignment="1">
      <alignment horizontal="left" vertical="top" wrapText="1"/>
    </xf>
    <xf numFmtId="0" fontId="10" fillId="0" borderId="1" xfId="21" applyFont="1" applyBorder="1" applyAlignment="1">
      <alignment horizontal="center" vertical="top" wrapText="1"/>
    </xf>
    <xf numFmtId="0" fontId="10" fillId="0" borderId="1" xfId="21" applyFont="1" applyBorder="1" applyAlignment="1">
      <alignment horizontal="right" vertical="top"/>
    </xf>
    <xf numFmtId="0" fontId="10" fillId="0" borderId="1" xfId="21" applyFont="1" applyBorder="1" applyAlignment="1">
      <alignment horizontal="right" vertical="top" wrapText="1"/>
    </xf>
    <xf numFmtId="49" fontId="12" fillId="0" borderId="1" xfId="21" applyNumberFormat="1" applyFont="1" applyBorder="1" applyAlignment="1">
      <alignment horizontal="center" vertical="top"/>
    </xf>
    <xf numFmtId="0" fontId="12" fillId="0" borderId="1" xfId="21" applyFont="1" applyBorder="1" applyAlignment="1">
      <alignment horizontal="left" vertical="top"/>
    </xf>
    <xf numFmtId="0" fontId="12" fillId="0" borderId="1" xfId="21" applyFont="1" applyBorder="1" applyAlignment="1">
      <alignment horizontal="center" vertical="top"/>
    </xf>
    <xf numFmtId="9" fontId="12" fillId="0" borderId="1" xfId="21" applyNumberFormat="1" applyFont="1" applyBorder="1" applyAlignment="1">
      <alignment horizontal="right" vertical="top"/>
    </xf>
    <xf numFmtId="0" fontId="12" fillId="0" borderId="1" xfId="21" applyFont="1" applyBorder="1" applyAlignment="1">
      <alignment horizontal="right" vertical="top"/>
    </xf>
    <xf numFmtId="0" fontId="10" fillId="0" borderId="1" xfId="21" applyFont="1" applyBorder="1" applyAlignment="1">
      <alignment horizontal="center" vertical="top"/>
    </xf>
    <xf numFmtId="0" fontId="11" fillId="0" borderId="1" xfId="21" applyFont="1" applyBorder="1" applyAlignment="1">
      <alignment horizontal="right" vertical="top"/>
    </xf>
    <xf numFmtId="2" fontId="10" fillId="0" borderId="1" xfId="21" applyNumberFormat="1" applyFont="1" applyBorder="1" applyAlignment="1">
      <alignment horizontal="right" vertical="top"/>
    </xf>
    <xf numFmtId="2" fontId="11" fillId="0" borderId="1" xfId="21" applyNumberFormat="1" applyFont="1" applyBorder="1" applyAlignment="1">
      <alignment horizontal="right" vertical="top"/>
    </xf>
    <xf numFmtId="49" fontId="10" fillId="0" borderId="1" xfId="21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11" fillId="0" borderId="1" xfId="21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right"/>
    </xf>
    <xf numFmtId="49" fontId="10" fillId="0" borderId="3" xfId="21" applyNumberFormat="1" applyFont="1" applyBorder="1" applyAlignment="1">
      <alignment horizontal="left" vertical="top" wrapText="1"/>
    </xf>
    <xf numFmtId="49" fontId="10" fillId="0" borderId="4" xfId="21" applyNumberFormat="1" applyFont="1" applyBorder="1" applyAlignment="1">
      <alignment horizontal="left" vertical="top" wrapText="1"/>
    </xf>
    <xf numFmtId="49" fontId="10" fillId="0" borderId="5" xfId="21" applyNumberFormat="1" applyFont="1" applyBorder="1" applyAlignment="1">
      <alignment horizontal="left" vertical="top" wrapText="1"/>
    </xf>
    <xf numFmtId="49" fontId="16" fillId="0" borderId="1" xfId="21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0" fillId="0" borderId="2" xfId="24" applyFont="1" applyBorder="1" applyAlignment="1">
      <alignment horizontal="center" wrapText="1"/>
    </xf>
    <xf numFmtId="49" fontId="12" fillId="0" borderId="1" xfId="21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10" fillId="0" borderId="0" xfId="24" applyFont="1" applyBorder="1" applyAlignment="1">
      <alignment horizontal="right" wrapText="1"/>
    </xf>
    <xf numFmtId="0" fontId="0" fillId="0" borderId="0" xfId="0" applyAlignment="1">
      <alignment horizontal="right"/>
    </xf>
    <xf numFmtId="0" fontId="10" fillId="0" borderId="0" xfId="24" applyFont="1" applyBorder="1" applyAlignment="1">
      <alignment horizontal="right"/>
    </xf>
    <xf numFmtId="0" fontId="10" fillId="0" borderId="0" xfId="24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0" xfId="10" applyFont="1" applyAlignment="1">
      <alignment horizontal="right"/>
    </xf>
    <xf numFmtId="0" fontId="14" fillId="0" borderId="0" xfId="0" applyFont="1" applyAlignment="1">
      <alignment horizontal="center" vertical="top" wrapText="1"/>
    </xf>
    <xf numFmtId="0" fontId="10" fillId="0" borderId="1" xfId="18" applyFont="1" applyBorder="1" applyAlignment="1">
      <alignment horizontal="center" vertical="center" wrapText="1"/>
    </xf>
    <xf numFmtId="0" fontId="10" fillId="0" borderId="0" xfId="11" applyFont="1" applyAlignment="1">
      <alignment horizontal="right"/>
    </xf>
    <xf numFmtId="0" fontId="13" fillId="0" borderId="0" xfId="24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O111"/>
  <sheetViews>
    <sheetView showGridLines="0" tabSelected="1" topLeftCell="A88" zoomScale="92" zoomScaleNormal="92" zoomScaleSheetLayoutView="100" workbookViewId="0">
      <selection activeCell="L103" sqref="L103"/>
    </sheetView>
  </sheetViews>
  <sheetFormatPr defaultRowHeight="12" outlineLevelRow="1" x14ac:dyDescent="0.2"/>
  <cols>
    <col min="1" max="1" width="8.5703125" style="1" customWidth="1"/>
    <col min="2" max="2" width="34.42578125" style="1" customWidth="1"/>
    <col min="3" max="3" width="11.85546875" style="1" customWidth="1"/>
    <col min="4" max="5" width="12.140625" style="1" customWidth="1"/>
    <col min="6" max="6" width="9.7109375" style="1" customWidth="1"/>
    <col min="7" max="8" width="12.140625" style="1" customWidth="1"/>
    <col min="9" max="9" width="9.7109375" style="1" customWidth="1"/>
    <col min="10" max="13" width="12.140625" style="1" customWidth="1"/>
    <col min="14" max="14" width="9.7109375" style="1" customWidth="1"/>
    <col min="15" max="16384" width="9.140625" style="1"/>
  </cols>
  <sheetData>
    <row r="1" spans="1:14" ht="14.25" x14ac:dyDescent="0.2">
      <c r="A1" s="4"/>
      <c r="B1" s="4"/>
      <c r="C1" s="4"/>
      <c r="D1" s="4"/>
      <c r="E1" s="4"/>
      <c r="F1" s="4"/>
      <c r="G1" s="4"/>
      <c r="H1" s="4"/>
      <c r="I1" s="5"/>
      <c r="J1" s="5"/>
      <c r="K1" s="4"/>
      <c r="L1" s="4"/>
      <c r="M1" s="4"/>
      <c r="N1" s="4" t="s">
        <v>8</v>
      </c>
    </row>
    <row r="2" spans="1:14" ht="15" outlineLevel="1" x14ac:dyDescent="0.25">
      <c r="A2" s="6" t="s">
        <v>25</v>
      </c>
      <c r="B2" s="4"/>
      <c r="C2" s="4"/>
      <c r="D2" s="4"/>
      <c r="E2" s="4"/>
      <c r="F2" s="4"/>
      <c r="G2" s="4"/>
      <c r="H2" s="4"/>
      <c r="I2" s="7" t="s">
        <v>213</v>
      </c>
      <c r="J2" s="4"/>
      <c r="K2" s="4"/>
      <c r="L2" s="7" t="s">
        <v>214</v>
      </c>
      <c r="M2" s="4"/>
      <c r="N2" s="4"/>
    </row>
    <row r="3" spans="1:14" ht="14.25" outlineLevel="1" x14ac:dyDescent="0.2">
      <c r="A3" s="61" t="s">
        <v>26</v>
      </c>
      <c r="B3" s="61"/>
      <c r="C3" s="61"/>
      <c r="D3" s="61"/>
      <c r="E3" s="61"/>
      <c r="F3" s="4"/>
      <c r="G3" s="4"/>
      <c r="H3" s="4"/>
      <c r="I3" s="58" t="s">
        <v>215</v>
      </c>
      <c r="J3" s="59"/>
      <c r="K3" s="59"/>
      <c r="L3" s="59"/>
      <c r="M3" s="59"/>
      <c r="N3" s="59"/>
    </row>
    <row r="4" spans="1:14" ht="14.25" outlineLevel="1" x14ac:dyDescent="0.2">
      <c r="A4" s="61" t="s">
        <v>27</v>
      </c>
      <c r="B4" s="61"/>
      <c r="C4" s="61"/>
      <c r="D4" s="61"/>
      <c r="E4" s="61"/>
      <c r="F4" s="4"/>
      <c r="G4" s="4"/>
      <c r="H4" s="4"/>
      <c r="I4" s="60" t="s">
        <v>216</v>
      </c>
      <c r="J4" s="60"/>
      <c r="K4" s="60"/>
      <c r="L4" s="60"/>
      <c r="M4" s="60"/>
      <c r="N4" s="60"/>
    </row>
    <row r="5" spans="1:14" ht="14.25" outlineLevel="1" x14ac:dyDescent="0.2">
      <c r="A5" s="8" t="s">
        <v>219</v>
      </c>
      <c r="B5" s="4"/>
      <c r="C5" s="4"/>
      <c r="D5" s="4"/>
      <c r="E5" s="4"/>
      <c r="F5" s="4"/>
      <c r="G5" s="4"/>
      <c r="H5" s="4"/>
      <c r="I5" s="49" t="s">
        <v>217</v>
      </c>
      <c r="J5" s="49"/>
      <c r="K5" s="49"/>
      <c r="L5" s="49"/>
      <c r="M5" s="49"/>
      <c r="N5" s="49"/>
    </row>
    <row r="6" spans="1:14" ht="14.25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7" customHeight="1" x14ac:dyDescent="0.2">
      <c r="A7" s="55" t="s">
        <v>220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4" ht="12.75" x14ac:dyDescent="0.2">
      <c r="A8" s="64" t="s">
        <v>1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</row>
    <row r="9" spans="1:14" ht="14.25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ht="16.5" x14ac:dyDescent="0.2">
      <c r="A10" s="67" t="s">
        <v>28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</row>
    <row r="11" spans="1:14" ht="12.75" x14ac:dyDescent="0.2">
      <c r="A11" s="64" t="s">
        <v>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1:14" ht="27" customHeight="1" x14ac:dyDescent="0.2">
      <c r="A12" s="55" t="s">
        <v>221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14" ht="12.75" x14ac:dyDescent="0.2">
      <c r="A13" s="68" t="s">
        <v>0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1:14" ht="14.25" x14ac:dyDescent="0.2">
      <c r="A14" s="10"/>
      <c r="B14" s="4"/>
      <c r="C14" s="4"/>
      <c r="D14" s="4"/>
      <c r="E14" s="4"/>
      <c r="F14" s="4"/>
      <c r="G14" s="4"/>
      <c r="H14" s="4"/>
      <c r="I14" s="11"/>
      <c r="J14" s="11"/>
      <c r="K14" s="4"/>
      <c r="L14" s="4"/>
      <c r="M14" s="4"/>
      <c r="N14" s="4"/>
    </row>
    <row r="15" spans="1:14" ht="14.25" x14ac:dyDescent="0.2">
      <c r="A15" s="4"/>
      <c r="B15" s="61" t="s">
        <v>29</v>
      </c>
      <c r="C15" s="61"/>
      <c r="D15" s="61"/>
      <c r="E15" s="61"/>
      <c r="F15" s="61"/>
      <c r="G15" s="61"/>
      <c r="H15" s="61"/>
      <c r="I15" s="4"/>
      <c r="J15" s="8"/>
      <c r="K15" s="12" t="s">
        <v>23</v>
      </c>
      <c r="L15" s="4"/>
      <c r="M15" s="12" t="s">
        <v>24</v>
      </c>
      <c r="N15" s="4"/>
    </row>
    <row r="16" spans="1:14" ht="14.25" x14ac:dyDescent="0.2">
      <c r="A16" s="13"/>
      <c r="B16" s="4"/>
      <c r="C16" s="4"/>
      <c r="D16" s="14"/>
      <c r="E16" s="14"/>
      <c r="F16" s="8" t="s">
        <v>2</v>
      </c>
      <c r="G16" s="8"/>
      <c r="H16" s="8"/>
      <c r="I16" s="8"/>
      <c r="J16" s="63">
        <f>241740.22/1000</f>
        <v>241.74021999999999</v>
      </c>
      <c r="K16" s="63"/>
      <c r="L16" s="66">
        <f>215878.8/1000</f>
        <v>215.87879999999998</v>
      </c>
      <c r="M16" s="66"/>
      <c r="N16" s="15" t="s">
        <v>5</v>
      </c>
    </row>
    <row r="17" spans="1:15" ht="14.25" x14ac:dyDescent="0.2">
      <c r="A17" s="13"/>
      <c r="B17" s="4"/>
      <c r="C17" s="4"/>
      <c r="D17" s="14"/>
      <c r="E17" s="14"/>
      <c r="F17" s="8" t="s">
        <v>13</v>
      </c>
      <c r="G17" s="8"/>
      <c r="H17" s="8"/>
      <c r="I17" s="8"/>
      <c r="J17" s="63">
        <v>331.97</v>
      </c>
      <c r="K17" s="63"/>
      <c r="L17" s="66">
        <v>331.97</v>
      </c>
      <c r="M17" s="66"/>
      <c r="N17" s="15" t="s">
        <v>6</v>
      </c>
    </row>
    <row r="18" spans="1:15" ht="14.25" x14ac:dyDescent="0.2">
      <c r="A18" s="13"/>
      <c r="B18" s="4"/>
      <c r="C18" s="8"/>
      <c r="D18" s="4"/>
      <c r="E18" s="8"/>
      <c r="F18" s="8" t="s">
        <v>14</v>
      </c>
      <c r="G18" s="8"/>
      <c r="H18" s="8"/>
      <c r="I18" s="8"/>
      <c r="J18" s="63">
        <v>20.440000000000001</v>
      </c>
      <c r="K18" s="63"/>
      <c r="L18" s="66">
        <v>20.440000000000001</v>
      </c>
      <c r="M18" s="66"/>
      <c r="N18" s="15" t="s">
        <v>6</v>
      </c>
    </row>
    <row r="19" spans="1:15" ht="14.25" x14ac:dyDescent="0.2">
      <c r="A19" s="13"/>
      <c r="B19" s="4"/>
      <c r="C19" s="8"/>
      <c r="D19" s="4"/>
      <c r="E19" s="8"/>
      <c r="F19" s="16" t="s">
        <v>30</v>
      </c>
      <c r="G19" s="8"/>
      <c r="H19" s="8"/>
      <c r="I19" s="8"/>
      <c r="J19" s="8"/>
      <c r="K19" s="4"/>
      <c r="L19" s="4"/>
      <c r="M19" s="4"/>
      <c r="N19" s="4"/>
    </row>
    <row r="20" spans="1:15" ht="14.25" x14ac:dyDescent="0.2">
      <c r="A20" s="13"/>
      <c r="B20" s="17"/>
      <c r="C20" s="18"/>
      <c r="D20" s="11"/>
      <c r="E20" s="11"/>
      <c r="F20" s="11"/>
      <c r="G20" s="11"/>
      <c r="H20" s="11"/>
      <c r="I20" s="11"/>
      <c r="J20" s="11"/>
      <c r="K20" s="4"/>
      <c r="L20" s="4"/>
      <c r="M20" s="4"/>
      <c r="N20" s="4"/>
    </row>
    <row r="21" spans="1:15" ht="21.75" customHeight="1" x14ac:dyDescent="0.2">
      <c r="A21" s="62" t="s">
        <v>3</v>
      </c>
      <c r="B21" s="62" t="s">
        <v>15</v>
      </c>
      <c r="C21" s="62" t="s">
        <v>16</v>
      </c>
      <c r="D21" s="65" t="s">
        <v>18</v>
      </c>
      <c r="E21" s="65"/>
      <c r="F21" s="65"/>
      <c r="G21" s="65" t="s">
        <v>21</v>
      </c>
      <c r="H21" s="65"/>
      <c r="I21" s="65"/>
      <c r="J21" s="62" t="s">
        <v>17</v>
      </c>
      <c r="K21" s="62"/>
      <c r="L21" s="65" t="s">
        <v>22</v>
      </c>
      <c r="M21" s="65"/>
      <c r="N21" s="65"/>
    </row>
    <row r="22" spans="1:15" ht="33" customHeight="1" x14ac:dyDescent="0.2">
      <c r="A22" s="62"/>
      <c r="B22" s="62"/>
      <c r="C22" s="62"/>
      <c r="D22" s="65" t="s">
        <v>7</v>
      </c>
      <c r="E22" s="19" t="s">
        <v>19</v>
      </c>
      <c r="F22" s="20" t="s">
        <v>20</v>
      </c>
      <c r="G22" s="65" t="s">
        <v>7</v>
      </c>
      <c r="H22" s="19" t="s">
        <v>19</v>
      </c>
      <c r="I22" s="20" t="s">
        <v>20</v>
      </c>
      <c r="J22" s="20" t="s">
        <v>9</v>
      </c>
      <c r="K22" s="20" t="s">
        <v>10</v>
      </c>
      <c r="L22" s="65" t="s">
        <v>7</v>
      </c>
      <c r="M22" s="19" t="s">
        <v>19</v>
      </c>
      <c r="N22" s="20" t="s">
        <v>20</v>
      </c>
    </row>
    <row r="23" spans="1:15" ht="27.75" customHeight="1" x14ac:dyDescent="0.2">
      <c r="A23" s="62"/>
      <c r="B23" s="62"/>
      <c r="C23" s="62"/>
      <c r="D23" s="65"/>
      <c r="E23" s="20" t="s">
        <v>11</v>
      </c>
      <c r="F23" s="19" t="s">
        <v>12</v>
      </c>
      <c r="G23" s="65"/>
      <c r="H23" s="20" t="s">
        <v>11</v>
      </c>
      <c r="I23" s="19" t="s">
        <v>12</v>
      </c>
      <c r="J23" s="19" t="s">
        <v>11</v>
      </c>
      <c r="K23" s="20" t="s">
        <v>12</v>
      </c>
      <c r="L23" s="65"/>
      <c r="M23" s="20" t="s">
        <v>11</v>
      </c>
      <c r="N23" s="19" t="s">
        <v>12</v>
      </c>
    </row>
    <row r="24" spans="1:15" s="2" customFormat="1" ht="14.25" x14ac:dyDescent="0.2">
      <c r="A24" s="21">
        <v>1</v>
      </c>
      <c r="B24" s="21">
        <v>2</v>
      </c>
      <c r="C24" s="21">
        <v>3</v>
      </c>
      <c r="D24" s="21">
        <v>4</v>
      </c>
      <c r="E24" s="21">
        <v>5</v>
      </c>
      <c r="F24" s="21">
        <v>6</v>
      </c>
      <c r="G24" s="21">
        <v>7</v>
      </c>
      <c r="H24" s="21">
        <v>8</v>
      </c>
      <c r="I24" s="21">
        <v>9</v>
      </c>
      <c r="J24" s="21">
        <v>10</v>
      </c>
      <c r="K24" s="21">
        <v>11</v>
      </c>
      <c r="L24" s="21">
        <v>12</v>
      </c>
      <c r="M24" s="21">
        <v>13</v>
      </c>
      <c r="N24" s="21">
        <v>14</v>
      </c>
    </row>
    <row r="25" spans="1:15" s="2" customFormat="1" ht="22.15" customHeight="1" x14ac:dyDescent="0.2">
      <c r="A25" s="53" t="s">
        <v>31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</row>
    <row r="26" spans="1:15" s="2" customFormat="1" ht="19.899999999999999" customHeight="1" x14ac:dyDescent="0.2">
      <c r="A26" s="56" t="s">
        <v>32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</row>
    <row r="27" spans="1:15" s="2" customFormat="1" ht="85.5" x14ac:dyDescent="0.2">
      <c r="A27" s="31">
        <v>1</v>
      </c>
      <c r="B27" s="32" t="s">
        <v>33</v>
      </c>
      <c r="C27" s="33" t="s">
        <v>34</v>
      </c>
      <c r="D27" s="34">
        <v>2325.2399999999998</v>
      </c>
      <c r="E27" s="34">
        <v>112.32</v>
      </c>
      <c r="F27" s="35" t="s">
        <v>35</v>
      </c>
      <c r="G27" s="34">
        <v>279.02999999999997</v>
      </c>
      <c r="H27" s="34">
        <v>13.48</v>
      </c>
      <c r="I27" s="35" t="s">
        <v>36</v>
      </c>
      <c r="J27" s="35" t="s">
        <v>37</v>
      </c>
      <c r="K27" s="35" t="s">
        <v>38</v>
      </c>
      <c r="L27" s="34">
        <v>2869.35</v>
      </c>
      <c r="M27" s="34">
        <v>343.97</v>
      </c>
      <c r="N27" s="35" t="s">
        <v>39</v>
      </c>
    </row>
    <row r="28" spans="1:15" s="2" customFormat="1" ht="14.25" x14ac:dyDescent="0.2">
      <c r="A28" s="36" t="s">
        <v>40</v>
      </c>
      <c r="B28" s="37" t="s">
        <v>41</v>
      </c>
      <c r="C28" s="38"/>
      <c r="D28" s="39">
        <v>0.89</v>
      </c>
      <c r="E28" s="40"/>
      <c r="F28" s="40"/>
      <c r="G28" s="40">
        <v>31.44</v>
      </c>
      <c r="H28" s="40"/>
      <c r="I28" s="40"/>
      <c r="J28" s="40"/>
      <c r="K28" s="39">
        <v>0.89</v>
      </c>
      <c r="L28" s="40">
        <v>802.5</v>
      </c>
      <c r="M28" s="40"/>
      <c r="N28" s="40"/>
      <c r="O28" s="30"/>
    </row>
    <row r="29" spans="1:15" s="2" customFormat="1" ht="14.25" x14ac:dyDescent="0.2">
      <c r="A29" s="36" t="s">
        <v>40</v>
      </c>
      <c r="B29" s="37" t="s">
        <v>42</v>
      </c>
      <c r="C29" s="38"/>
      <c r="D29" s="39">
        <v>0.41</v>
      </c>
      <c r="E29" s="40"/>
      <c r="F29" s="40"/>
      <c r="G29" s="40">
        <v>14.49</v>
      </c>
      <c r="H29" s="40"/>
      <c r="I29" s="40"/>
      <c r="J29" s="40"/>
      <c r="K29" s="39">
        <v>0.41</v>
      </c>
      <c r="L29" s="40">
        <v>369.69</v>
      </c>
      <c r="M29" s="40"/>
      <c r="N29" s="40"/>
      <c r="O29" s="30"/>
    </row>
    <row r="30" spans="1:15" s="2" customFormat="1" ht="14.25" x14ac:dyDescent="0.2">
      <c r="A30" s="36" t="s">
        <v>40</v>
      </c>
      <c r="B30" s="37" t="s">
        <v>43</v>
      </c>
      <c r="C30" s="38"/>
      <c r="D30" s="40"/>
      <c r="E30" s="40"/>
      <c r="F30" s="40"/>
      <c r="G30" s="40">
        <v>324.95999999999998</v>
      </c>
      <c r="H30" s="40"/>
      <c r="I30" s="40"/>
      <c r="J30" s="40"/>
      <c r="K30" s="40"/>
      <c r="L30" s="40">
        <v>4041.54</v>
      </c>
      <c r="M30" s="40"/>
      <c r="N30" s="40"/>
      <c r="O30" s="30"/>
    </row>
    <row r="31" spans="1:15" s="2" customFormat="1" ht="85.5" x14ac:dyDescent="0.2">
      <c r="A31" s="31">
        <v>2</v>
      </c>
      <c r="B31" s="32" t="s">
        <v>44</v>
      </c>
      <c r="C31" s="33" t="s">
        <v>45</v>
      </c>
      <c r="D31" s="34">
        <v>663.75</v>
      </c>
      <c r="E31" s="34">
        <v>663.75</v>
      </c>
      <c r="F31" s="34"/>
      <c r="G31" s="34">
        <v>3.52</v>
      </c>
      <c r="H31" s="34">
        <v>3.52</v>
      </c>
      <c r="I31" s="34"/>
      <c r="J31" s="35" t="s">
        <v>37</v>
      </c>
      <c r="K31" s="35" t="s">
        <v>38</v>
      </c>
      <c r="L31" s="34">
        <v>89.78</v>
      </c>
      <c r="M31" s="34">
        <v>89.78</v>
      </c>
      <c r="N31" s="34"/>
    </row>
    <row r="32" spans="1:15" s="2" customFormat="1" ht="14.25" x14ac:dyDescent="0.2">
      <c r="A32" s="36" t="s">
        <v>40</v>
      </c>
      <c r="B32" s="37" t="s">
        <v>46</v>
      </c>
      <c r="C32" s="38"/>
      <c r="D32" s="39">
        <v>0.89</v>
      </c>
      <c r="E32" s="40"/>
      <c r="F32" s="40"/>
      <c r="G32" s="40">
        <v>3.13</v>
      </c>
      <c r="H32" s="40"/>
      <c r="I32" s="40"/>
      <c r="J32" s="40"/>
      <c r="K32" s="39">
        <v>0.89</v>
      </c>
      <c r="L32" s="40">
        <v>79.900000000000006</v>
      </c>
      <c r="M32" s="40"/>
      <c r="N32" s="40"/>
      <c r="O32" s="30"/>
    </row>
    <row r="33" spans="1:15" s="2" customFormat="1" ht="14.25" x14ac:dyDescent="0.2">
      <c r="A33" s="36" t="s">
        <v>40</v>
      </c>
      <c r="B33" s="37" t="s">
        <v>47</v>
      </c>
      <c r="C33" s="38"/>
      <c r="D33" s="39">
        <v>0.4</v>
      </c>
      <c r="E33" s="40"/>
      <c r="F33" s="40"/>
      <c r="G33" s="40">
        <v>1.41</v>
      </c>
      <c r="H33" s="40"/>
      <c r="I33" s="40"/>
      <c r="J33" s="40"/>
      <c r="K33" s="39">
        <v>0.4</v>
      </c>
      <c r="L33" s="40">
        <v>35.909999999999997</v>
      </c>
      <c r="M33" s="40"/>
      <c r="N33" s="40"/>
      <c r="O33" s="30"/>
    </row>
    <row r="34" spans="1:15" s="2" customFormat="1" ht="14.25" x14ac:dyDescent="0.2">
      <c r="A34" s="36" t="s">
        <v>40</v>
      </c>
      <c r="B34" s="37" t="s">
        <v>43</v>
      </c>
      <c r="C34" s="38"/>
      <c r="D34" s="40"/>
      <c r="E34" s="40"/>
      <c r="F34" s="40"/>
      <c r="G34" s="40">
        <v>8.06</v>
      </c>
      <c r="H34" s="40"/>
      <c r="I34" s="40"/>
      <c r="J34" s="40"/>
      <c r="K34" s="40"/>
      <c r="L34" s="40">
        <v>205.59</v>
      </c>
      <c r="M34" s="40"/>
      <c r="N34" s="40"/>
      <c r="O34" s="30"/>
    </row>
    <row r="35" spans="1:15" s="2" customFormat="1" ht="71.25" x14ac:dyDescent="0.2">
      <c r="A35" s="31">
        <v>3</v>
      </c>
      <c r="B35" s="32" t="s">
        <v>48</v>
      </c>
      <c r="C35" s="33" t="s">
        <v>49</v>
      </c>
      <c r="D35" s="34">
        <v>9997.56</v>
      </c>
      <c r="E35" s="35" t="s">
        <v>50</v>
      </c>
      <c r="F35" s="35" t="s">
        <v>51</v>
      </c>
      <c r="G35" s="34">
        <v>209.95</v>
      </c>
      <c r="H35" s="35" t="s">
        <v>52</v>
      </c>
      <c r="I35" s="35" t="s">
        <v>53</v>
      </c>
      <c r="J35" s="35" t="s">
        <v>37</v>
      </c>
      <c r="K35" s="35" t="s">
        <v>38</v>
      </c>
      <c r="L35" s="34">
        <v>3153.16</v>
      </c>
      <c r="M35" s="35" t="s">
        <v>54</v>
      </c>
      <c r="N35" s="35" t="s">
        <v>55</v>
      </c>
    </row>
    <row r="36" spans="1:15" s="2" customFormat="1" ht="14.25" x14ac:dyDescent="0.2">
      <c r="A36" s="36" t="s">
        <v>40</v>
      </c>
      <c r="B36" s="37" t="s">
        <v>56</v>
      </c>
      <c r="C36" s="38"/>
      <c r="D36" s="39">
        <v>1.02</v>
      </c>
      <c r="E36" s="40"/>
      <c r="F36" s="40"/>
      <c r="G36" s="40">
        <v>95.12</v>
      </c>
      <c r="H36" s="40"/>
      <c r="I36" s="40"/>
      <c r="J36" s="40"/>
      <c r="K36" s="39">
        <v>1.02</v>
      </c>
      <c r="L36" s="40">
        <v>2427.41</v>
      </c>
      <c r="M36" s="40"/>
      <c r="N36" s="40"/>
      <c r="O36" s="30"/>
    </row>
    <row r="37" spans="1:15" s="2" customFormat="1" ht="14.25" x14ac:dyDescent="0.2">
      <c r="A37" s="36" t="s">
        <v>40</v>
      </c>
      <c r="B37" s="37" t="s">
        <v>57</v>
      </c>
      <c r="C37" s="38"/>
      <c r="D37" s="39">
        <v>0.57999999999999996</v>
      </c>
      <c r="E37" s="40"/>
      <c r="F37" s="40"/>
      <c r="G37" s="40">
        <v>54.09</v>
      </c>
      <c r="H37" s="40"/>
      <c r="I37" s="40"/>
      <c r="J37" s="40"/>
      <c r="K37" s="39">
        <v>0.57999999999999996</v>
      </c>
      <c r="L37" s="40">
        <v>1380.29</v>
      </c>
      <c r="M37" s="40"/>
      <c r="N37" s="40"/>
      <c r="O37" s="30"/>
    </row>
    <row r="38" spans="1:15" s="2" customFormat="1" ht="14.25" x14ac:dyDescent="0.2">
      <c r="A38" s="36" t="s">
        <v>40</v>
      </c>
      <c r="B38" s="37" t="s">
        <v>43</v>
      </c>
      <c r="C38" s="38"/>
      <c r="D38" s="40"/>
      <c r="E38" s="40"/>
      <c r="F38" s="40"/>
      <c r="G38" s="40">
        <v>359.16</v>
      </c>
      <c r="H38" s="40"/>
      <c r="I38" s="40"/>
      <c r="J38" s="40"/>
      <c r="K38" s="40"/>
      <c r="L38" s="40">
        <v>6960.86</v>
      </c>
      <c r="M38" s="40"/>
      <c r="N38" s="40"/>
      <c r="O38" s="30"/>
    </row>
    <row r="39" spans="1:15" s="2" customFormat="1" ht="71.25" x14ac:dyDescent="0.2">
      <c r="A39" s="31">
        <v>4</v>
      </c>
      <c r="B39" s="32" t="s">
        <v>58</v>
      </c>
      <c r="C39" s="41">
        <v>2.1419999999999999</v>
      </c>
      <c r="D39" s="34">
        <v>725.69</v>
      </c>
      <c r="E39" s="35" t="s">
        <v>59</v>
      </c>
      <c r="F39" s="34"/>
      <c r="G39" s="34">
        <v>1554.43</v>
      </c>
      <c r="H39" s="35" t="s">
        <v>60</v>
      </c>
      <c r="I39" s="34"/>
      <c r="J39" s="35" t="s">
        <v>37</v>
      </c>
      <c r="K39" s="35" t="s">
        <v>38</v>
      </c>
      <c r="L39" s="34">
        <v>10274.77</v>
      </c>
      <c r="M39" s="35" t="s">
        <v>61</v>
      </c>
      <c r="N39" s="34"/>
    </row>
    <row r="40" spans="1:15" s="2" customFormat="1" ht="85.5" x14ac:dyDescent="0.2">
      <c r="A40" s="31">
        <v>5</v>
      </c>
      <c r="B40" s="32" t="s">
        <v>62</v>
      </c>
      <c r="C40" s="41">
        <v>6</v>
      </c>
      <c r="D40" s="34">
        <v>95.23</v>
      </c>
      <c r="E40" s="34">
        <v>12.11</v>
      </c>
      <c r="F40" s="35" t="s">
        <v>63</v>
      </c>
      <c r="G40" s="34">
        <v>571.38</v>
      </c>
      <c r="H40" s="34">
        <v>72.66</v>
      </c>
      <c r="I40" s="35" t="s">
        <v>64</v>
      </c>
      <c r="J40" s="35" t="s">
        <v>37</v>
      </c>
      <c r="K40" s="35" t="s">
        <v>38</v>
      </c>
      <c r="L40" s="34">
        <v>6597.11</v>
      </c>
      <c r="M40" s="34">
        <v>1854.28</v>
      </c>
      <c r="N40" s="35" t="s">
        <v>65</v>
      </c>
    </row>
    <row r="41" spans="1:15" s="2" customFormat="1" ht="14.25" x14ac:dyDescent="0.2">
      <c r="A41" s="36" t="s">
        <v>40</v>
      </c>
      <c r="B41" s="37" t="s">
        <v>66</v>
      </c>
      <c r="C41" s="38"/>
      <c r="D41" s="39">
        <v>1.03</v>
      </c>
      <c r="E41" s="40"/>
      <c r="F41" s="40"/>
      <c r="G41" s="40">
        <v>117.85</v>
      </c>
      <c r="H41" s="40"/>
      <c r="I41" s="40"/>
      <c r="J41" s="40"/>
      <c r="K41" s="39">
        <v>1.03</v>
      </c>
      <c r="L41" s="40">
        <v>3007.6</v>
      </c>
      <c r="M41" s="40"/>
      <c r="N41" s="40"/>
      <c r="O41" s="30"/>
    </row>
    <row r="42" spans="1:15" s="2" customFormat="1" ht="14.25" x14ac:dyDescent="0.2">
      <c r="A42" s="36" t="s">
        <v>40</v>
      </c>
      <c r="B42" s="37" t="s">
        <v>67</v>
      </c>
      <c r="C42" s="38"/>
      <c r="D42" s="39">
        <v>0.6</v>
      </c>
      <c r="E42" s="40"/>
      <c r="F42" s="40"/>
      <c r="G42" s="40">
        <v>68.650000000000006</v>
      </c>
      <c r="H42" s="40"/>
      <c r="I42" s="40"/>
      <c r="J42" s="40"/>
      <c r="K42" s="39">
        <v>0.6</v>
      </c>
      <c r="L42" s="40">
        <v>1752</v>
      </c>
      <c r="M42" s="40"/>
      <c r="N42" s="40"/>
      <c r="O42" s="30"/>
    </row>
    <row r="43" spans="1:15" s="2" customFormat="1" ht="14.25" x14ac:dyDescent="0.2">
      <c r="A43" s="36" t="s">
        <v>40</v>
      </c>
      <c r="B43" s="37" t="s">
        <v>43</v>
      </c>
      <c r="C43" s="38"/>
      <c r="D43" s="40"/>
      <c r="E43" s="40"/>
      <c r="F43" s="40"/>
      <c r="G43" s="40">
        <v>757.88</v>
      </c>
      <c r="H43" s="40"/>
      <c r="I43" s="40"/>
      <c r="J43" s="40"/>
      <c r="K43" s="40"/>
      <c r="L43" s="40">
        <v>11356.71</v>
      </c>
      <c r="M43" s="40"/>
      <c r="N43" s="40"/>
      <c r="O43" s="30"/>
    </row>
    <row r="44" spans="1:15" s="2" customFormat="1" ht="128.25" x14ac:dyDescent="0.2">
      <c r="A44" s="31">
        <v>6</v>
      </c>
      <c r="B44" s="32" t="s">
        <v>68</v>
      </c>
      <c r="C44" s="41">
        <v>6</v>
      </c>
      <c r="D44" s="34">
        <v>4074.49</v>
      </c>
      <c r="E44" s="35" t="s">
        <v>69</v>
      </c>
      <c r="F44" s="34"/>
      <c r="G44" s="34">
        <v>24446.94</v>
      </c>
      <c r="H44" s="35" t="s">
        <v>70</v>
      </c>
      <c r="I44" s="34"/>
      <c r="J44" s="35" t="s">
        <v>37</v>
      </c>
      <c r="K44" s="35" t="s">
        <v>38</v>
      </c>
      <c r="L44" s="34">
        <v>161594.26999999999</v>
      </c>
      <c r="M44" s="35" t="s">
        <v>71</v>
      </c>
      <c r="N44" s="34"/>
    </row>
    <row r="45" spans="1:15" s="2" customFormat="1" ht="85.5" x14ac:dyDescent="0.2">
      <c r="A45" s="31">
        <v>7</v>
      </c>
      <c r="B45" s="32" t="s">
        <v>72</v>
      </c>
      <c r="C45" s="41">
        <v>6</v>
      </c>
      <c r="D45" s="34">
        <v>6303.58</v>
      </c>
      <c r="E45" s="35" t="s">
        <v>73</v>
      </c>
      <c r="F45" s="34"/>
      <c r="G45" s="34">
        <v>37821.480000000003</v>
      </c>
      <c r="H45" s="35" t="s">
        <v>74</v>
      </c>
      <c r="I45" s="34"/>
      <c r="J45" s="35" t="s">
        <v>37</v>
      </c>
      <c r="K45" s="35" t="s">
        <v>38</v>
      </c>
      <c r="L45" s="34">
        <v>249999.98</v>
      </c>
      <c r="M45" s="35" t="s">
        <v>75</v>
      </c>
      <c r="N45" s="34"/>
    </row>
    <row r="46" spans="1:15" s="2" customFormat="1" ht="85.5" x14ac:dyDescent="0.2">
      <c r="A46" s="31">
        <v>8</v>
      </c>
      <c r="B46" s="32" t="s">
        <v>76</v>
      </c>
      <c r="C46" s="41">
        <v>0.45200000000000001</v>
      </c>
      <c r="D46" s="34">
        <v>678.42</v>
      </c>
      <c r="E46" s="35" t="s">
        <v>77</v>
      </c>
      <c r="F46" s="35" t="s">
        <v>78</v>
      </c>
      <c r="G46" s="34">
        <v>306.64999999999998</v>
      </c>
      <c r="H46" s="35" t="s">
        <v>79</v>
      </c>
      <c r="I46" s="35" t="s">
        <v>80</v>
      </c>
      <c r="J46" s="35" t="s">
        <v>37</v>
      </c>
      <c r="K46" s="35" t="s">
        <v>38</v>
      </c>
      <c r="L46" s="34">
        <v>3725.84</v>
      </c>
      <c r="M46" s="35" t="s">
        <v>81</v>
      </c>
      <c r="N46" s="35" t="s">
        <v>82</v>
      </c>
    </row>
    <row r="47" spans="1:15" s="2" customFormat="1" ht="14.25" x14ac:dyDescent="0.2">
      <c r="A47" s="36" t="s">
        <v>40</v>
      </c>
      <c r="B47" s="37" t="s">
        <v>83</v>
      </c>
      <c r="C47" s="38"/>
      <c r="D47" s="39">
        <v>1.03</v>
      </c>
      <c r="E47" s="40"/>
      <c r="F47" s="40"/>
      <c r="G47" s="40">
        <v>94.04</v>
      </c>
      <c r="H47" s="40"/>
      <c r="I47" s="40"/>
      <c r="J47" s="40"/>
      <c r="K47" s="39">
        <v>1.03</v>
      </c>
      <c r="L47" s="40">
        <v>2399.86</v>
      </c>
      <c r="M47" s="40"/>
      <c r="N47" s="40"/>
      <c r="O47" s="30"/>
    </row>
    <row r="48" spans="1:15" s="2" customFormat="1" ht="14.25" x14ac:dyDescent="0.2">
      <c r="A48" s="36" t="s">
        <v>40</v>
      </c>
      <c r="B48" s="37" t="s">
        <v>84</v>
      </c>
      <c r="C48" s="38"/>
      <c r="D48" s="39">
        <v>0.6</v>
      </c>
      <c r="E48" s="40"/>
      <c r="F48" s="40"/>
      <c r="G48" s="40">
        <v>54.78</v>
      </c>
      <c r="H48" s="40"/>
      <c r="I48" s="40"/>
      <c r="J48" s="40"/>
      <c r="K48" s="39">
        <v>0.6</v>
      </c>
      <c r="L48" s="40">
        <v>1397.98</v>
      </c>
      <c r="M48" s="40"/>
      <c r="N48" s="40"/>
      <c r="O48" s="30"/>
    </row>
    <row r="49" spans="1:15" s="2" customFormat="1" ht="14.25" x14ac:dyDescent="0.2">
      <c r="A49" s="36" t="s">
        <v>40</v>
      </c>
      <c r="B49" s="37" t="s">
        <v>43</v>
      </c>
      <c r="C49" s="38"/>
      <c r="D49" s="40"/>
      <c r="E49" s="40"/>
      <c r="F49" s="40"/>
      <c r="G49" s="40">
        <v>455.47</v>
      </c>
      <c r="H49" s="40"/>
      <c r="I49" s="40"/>
      <c r="J49" s="40"/>
      <c r="K49" s="40"/>
      <c r="L49" s="40">
        <v>7523.68</v>
      </c>
      <c r="M49" s="40"/>
      <c r="N49" s="40"/>
      <c r="O49" s="30"/>
    </row>
    <row r="50" spans="1:15" s="2" customFormat="1" ht="71.25" x14ac:dyDescent="0.2">
      <c r="A50" s="31">
        <v>9</v>
      </c>
      <c r="B50" s="32" t="s">
        <v>85</v>
      </c>
      <c r="C50" s="33" t="s">
        <v>86</v>
      </c>
      <c r="D50" s="34">
        <v>6279.65</v>
      </c>
      <c r="E50" s="35" t="s">
        <v>87</v>
      </c>
      <c r="F50" s="34"/>
      <c r="G50" s="34">
        <v>2838.4</v>
      </c>
      <c r="H50" s="35" t="s">
        <v>88</v>
      </c>
      <c r="I50" s="34"/>
      <c r="J50" s="35" t="s">
        <v>37</v>
      </c>
      <c r="K50" s="35" t="s">
        <v>38</v>
      </c>
      <c r="L50" s="34">
        <v>18761.84</v>
      </c>
      <c r="M50" s="35" t="s">
        <v>89</v>
      </c>
      <c r="N50" s="34"/>
    </row>
    <row r="51" spans="1:15" s="2" customFormat="1" ht="85.5" x14ac:dyDescent="0.2">
      <c r="A51" s="31">
        <v>10</v>
      </c>
      <c r="B51" s="32" t="s">
        <v>90</v>
      </c>
      <c r="C51" s="33" t="s">
        <v>91</v>
      </c>
      <c r="D51" s="34">
        <v>430.7</v>
      </c>
      <c r="E51" s="35" t="s">
        <v>92</v>
      </c>
      <c r="F51" s="35" t="s">
        <v>93</v>
      </c>
      <c r="G51" s="34">
        <v>2928.76</v>
      </c>
      <c r="H51" s="35" t="s">
        <v>94</v>
      </c>
      <c r="I51" s="35" t="s">
        <v>95</v>
      </c>
      <c r="J51" s="35" t="s">
        <v>37</v>
      </c>
      <c r="K51" s="35" t="s">
        <v>38</v>
      </c>
      <c r="L51" s="34">
        <v>57755.31</v>
      </c>
      <c r="M51" s="35" t="s">
        <v>96</v>
      </c>
      <c r="N51" s="35" t="s">
        <v>97</v>
      </c>
    </row>
    <row r="52" spans="1:15" s="2" customFormat="1" ht="14.25" x14ac:dyDescent="0.2">
      <c r="A52" s="36" t="s">
        <v>40</v>
      </c>
      <c r="B52" s="37" t="s">
        <v>98</v>
      </c>
      <c r="C52" s="38"/>
      <c r="D52" s="39">
        <v>0.97</v>
      </c>
      <c r="E52" s="40"/>
      <c r="F52" s="40"/>
      <c r="G52" s="40">
        <v>1926.3</v>
      </c>
      <c r="H52" s="40"/>
      <c r="I52" s="40"/>
      <c r="J52" s="40"/>
      <c r="K52" s="39">
        <v>0.97</v>
      </c>
      <c r="L52" s="40">
        <v>49159.07</v>
      </c>
      <c r="M52" s="40"/>
      <c r="N52" s="40"/>
      <c r="O52" s="30"/>
    </row>
    <row r="53" spans="1:15" s="2" customFormat="1" ht="14.25" x14ac:dyDescent="0.2">
      <c r="A53" s="36" t="s">
        <v>40</v>
      </c>
      <c r="B53" s="37" t="s">
        <v>99</v>
      </c>
      <c r="C53" s="38"/>
      <c r="D53" s="39">
        <v>0.51</v>
      </c>
      <c r="E53" s="40"/>
      <c r="F53" s="40"/>
      <c r="G53" s="40">
        <v>1012.8</v>
      </c>
      <c r="H53" s="40"/>
      <c r="I53" s="40"/>
      <c r="J53" s="40"/>
      <c r="K53" s="39">
        <v>0.51</v>
      </c>
      <c r="L53" s="40">
        <v>25846.52</v>
      </c>
      <c r="M53" s="40"/>
      <c r="N53" s="40"/>
      <c r="O53" s="30"/>
    </row>
    <row r="54" spans="1:15" s="2" customFormat="1" ht="14.25" x14ac:dyDescent="0.2">
      <c r="A54" s="36" t="s">
        <v>40</v>
      </c>
      <c r="B54" s="37" t="s">
        <v>43</v>
      </c>
      <c r="C54" s="38"/>
      <c r="D54" s="40"/>
      <c r="E54" s="40"/>
      <c r="F54" s="40"/>
      <c r="G54" s="40">
        <v>5867.86</v>
      </c>
      <c r="H54" s="40"/>
      <c r="I54" s="40"/>
      <c r="J54" s="40"/>
      <c r="K54" s="40"/>
      <c r="L54" s="40">
        <v>132760.9</v>
      </c>
      <c r="M54" s="40"/>
      <c r="N54" s="40"/>
      <c r="O54" s="30"/>
    </row>
    <row r="55" spans="1:15" s="2" customFormat="1" ht="71.25" x14ac:dyDescent="0.2">
      <c r="A55" s="31">
        <v>11</v>
      </c>
      <c r="B55" s="32" t="s">
        <v>100</v>
      </c>
      <c r="C55" s="33" t="s">
        <v>101</v>
      </c>
      <c r="D55" s="34">
        <v>3246.49</v>
      </c>
      <c r="E55" s="35" t="s">
        <v>102</v>
      </c>
      <c r="F55" s="34"/>
      <c r="G55" s="34">
        <v>2207.61</v>
      </c>
      <c r="H55" s="35" t="s">
        <v>103</v>
      </c>
      <c r="I55" s="34"/>
      <c r="J55" s="35" t="s">
        <v>37</v>
      </c>
      <c r="K55" s="35" t="s">
        <v>38</v>
      </c>
      <c r="L55" s="34">
        <v>14592.32</v>
      </c>
      <c r="M55" s="35" t="s">
        <v>104</v>
      </c>
      <c r="N55" s="34"/>
    </row>
    <row r="56" spans="1:15" s="2" customFormat="1" ht="71.25" x14ac:dyDescent="0.2">
      <c r="A56" s="31">
        <v>12</v>
      </c>
      <c r="B56" s="32" t="s">
        <v>105</v>
      </c>
      <c r="C56" s="41">
        <v>12</v>
      </c>
      <c r="D56" s="34">
        <v>165.52</v>
      </c>
      <c r="E56" s="35" t="s">
        <v>106</v>
      </c>
      <c r="F56" s="35" t="s">
        <v>107</v>
      </c>
      <c r="G56" s="34">
        <v>1986.24</v>
      </c>
      <c r="H56" s="35" t="s">
        <v>108</v>
      </c>
      <c r="I56" s="35" t="s">
        <v>109</v>
      </c>
      <c r="J56" s="35" t="s">
        <v>37</v>
      </c>
      <c r="K56" s="35" t="s">
        <v>38</v>
      </c>
      <c r="L56" s="34">
        <v>22293.040000000001</v>
      </c>
      <c r="M56" s="35" t="s">
        <v>110</v>
      </c>
      <c r="N56" s="35" t="s">
        <v>111</v>
      </c>
    </row>
    <row r="57" spans="1:15" s="2" customFormat="1" ht="14.25" x14ac:dyDescent="0.2">
      <c r="A57" s="36" t="s">
        <v>40</v>
      </c>
      <c r="B57" s="37" t="s">
        <v>112</v>
      </c>
      <c r="C57" s="38"/>
      <c r="D57" s="39">
        <v>1.03</v>
      </c>
      <c r="E57" s="40"/>
      <c r="F57" s="40"/>
      <c r="G57" s="40">
        <v>336.32</v>
      </c>
      <c r="H57" s="40"/>
      <c r="I57" s="40"/>
      <c r="J57" s="40"/>
      <c r="K57" s="39">
        <v>1.03</v>
      </c>
      <c r="L57" s="40">
        <v>8582.77</v>
      </c>
      <c r="M57" s="40"/>
      <c r="N57" s="40"/>
      <c r="O57" s="30"/>
    </row>
    <row r="58" spans="1:15" s="2" customFormat="1" ht="14.25" x14ac:dyDescent="0.2">
      <c r="A58" s="36" t="s">
        <v>40</v>
      </c>
      <c r="B58" s="37" t="s">
        <v>113</v>
      </c>
      <c r="C58" s="38"/>
      <c r="D58" s="39">
        <v>0.6</v>
      </c>
      <c r="E58" s="40"/>
      <c r="F58" s="40"/>
      <c r="G58" s="40">
        <v>195.91</v>
      </c>
      <c r="H58" s="40"/>
      <c r="I58" s="40"/>
      <c r="J58" s="40"/>
      <c r="K58" s="39">
        <v>0.6</v>
      </c>
      <c r="L58" s="40">
        <v>4999.67</v>
      </c>
      <c r="M58" s="40"/>
      <c r="N58" s="40"/>
      <c r="O58" s="30"/>
    </row>
    <row r="59" spans="1:15" s="2" customFormat="1" ht="14.25" x14ac:dyDescent="0.2">
      <c r="A59" s="36" t="s">
        <v>40</v>
      </c>
      <c r="B59" s="37" t="s">
        <v>43</v>
      </c>
      <c r="C59" s="38"/>
      <c r="D59" s="40"/>
      <c r="E59" s="40"/>
      <c r="F59" s="40"/>
      <c r="G59" s="40">
        <v>2518.4699999999998</v>
      </c>
      <c r="H59" s="40"/>
      <c r="I59" s="40"/>
      <c r="J59" s="40"/>
      <c r="K59" s="40"/>
      <c r="L59" s="40">
        <v>35875.480000000003</v>
      </c>
      <c r="M59" s="40"/>
      <c r="N59" s="40"/>
      <c r="O59" s="30"/>
    </row>
    <row r="60" spans="1:15" s="2" customFormat="1" ht="99.75" x14ac:dyDescent="0.2">
      <c r="A60" s="31">
        <v>13</v>
      </c>
      <c r="B60" s="32" t="s">
        <v>114</v>
      </c>
      <c r="C60" s="41">
        <v>12</v>
      </c>
      <c r="D60" s="34">
        <v>447.31</v>
      </c>
      <c r="E60" s="35" t="s">
        <v>115</v>
      </c>
      <c r="F60" s="34"/>
      <c r="G60" s="34">
        <v>5367.72</v>
      </c>
      <c r="H60" s="35" t="s">
        <v>116</v>
      </c>
      <c r="I60" s="34"/>
      <c r="J60" s="35" t="s">
        <v>37</v>
      </c>
      <c r="K60" s="35" t="s">
        <v>38</v>
      </c>
      <c r="L60" s="34">
        <v>35480.629999999997</v>
      </c>
      <c r="M60" s="35" t="s">
        <v>117</v>
      </c>
      <c r="N60" s="34"/>
    </row>
    <row r="61" spans="1:15" s="2" customFormat="1" ht="142.5" x14ac:dyDescent="0.2">
      <c r="A61" s="31">
        <v>14</v>
      </c>
      <c r="B61" s="32" t="s">
        <v>118</v>
      </c>
      <c r="C61" s="41">
        <v>12</v>
      </c>
      <c r="D61" s="34">
        <v>2242.81</v>
      </c>
      <c r="E61" s="35" t="s">
        <v>119</v>
      </c>
      <c r="F61" s="34"/>
      <c r="G61" s="34">
        <v>26913.72</v>
      </c>
      <c r="H61" s="35" t="s">
        <v>120</v>
      </c>
      <c r="I61" s="34"/>
      <c r="J61" s="35" t="s">
        <v>37</v>
      </c>
      <c r="K61" s="35" t="s">
        <v>38</v>
      </c>
      <c r="L61" s="34">
        <v>177899.69</v>
      </c>
      <c r="M61" s="35" t="s">
        <v>121</v>
      </c>
      <c r="N61" s="34"/>
    </row>
    <row r="62" spans="1:15" s="2" customFormat="1" ht="114" x14ac:dyDescent="0.2">
      <c r="A62" s="31">
        <v>15</v>
      </c>
      <c r="B62" s="32" t="s">
        <v>122</v>
      </c>
      <c r="C62" s="41">
        <v>1</v>
      </c>
      <c r="D62" s="34">
        <v>943.06</v>
      </c>
      <c r="E62" s="35" t="s">
        <v>123</v>
      </c>
      <c r="F62" s="34"/>
      <c r="G62" s="34">
        <v>943.06</v>
      </c>
      <c r="H62" s="35" t="s">
        <v>123</v>
      </c>
      <c r="I62" s="34"/>
      <c r="J62" s="35" t="s">
        <v>37</v>
      </c>
      <c r="K62" s="35" t="s">
        <v>38</v>
      </c>
      <c r="L62" s="34">
        <v>6233.63</v>
      </c>
      <c r="M62" s="35" t="s">
        <v>124</v>
      </c>
      <c r="N62" s="34"/>
    </row>
    <row r="63" spans="1:15" s="2" customFormat="1" ht="85.5" x14ac:dyDescent="0.2">
      <c r="A63" s="31">
        <v>16</v>
      </c>
      <c r="B63" s="32" t="s">
        <v>125</v>
      </c>
      <c r="C63" s="33" t="s">
        <v>126</v>
      </c>
      <c r="D63" s="34">
        <v>582</v>
      </c>
      <c r="E63" s="35" t="s">
        <v>127</v>
      </c>
      <c r="F63" s="34"/>
      <c r="G63" s="34">
        <v>291</v>
      </c>
      <c r="H63" s="35" t="s">
        <v>128</v>
      </c>
      <c r="I63" s="34"/>
      <c r="J63" s="35" t="s">
        <v>37</v>
      </c>
      <c r="K63" s="35" t="s">
        <v>38</v>
      </c>
      <c r="L63" s="34">
        <v>1923.51</v>
      </c>
      <c r="M63" s="35" t="s">
        <v>129</v>
      </c>
      <c r="N63" s="34"/>
    </row>
    <row r="64" spans="1:15" s="2" customFormat="1" ht="99.75" x14ac:dyDescent="0.2">
      <c r="A64" s="31">
        <v>17</v>
      </c>
      <c r="B64" s="32" t="s">
        <v>130</v>
      </c>
      <c r="C64" s="33" t="s">
        <v>131</v>
      </c>
      <c r="D64" s="34">
        <v>8117.73</v>
      </c>
      <c r="E64" s="35" t="s">
        <v>132</v>
      </c>
      <c r="F64" s="34"/>
      <c r="G64" s="34">
        <v>32.47</v>
      </c>
      <c r="H64" s="35" t="s">
        <v>133</v>
      </c>
      <c r="I64" s="34"/>
      <c r="J64" s="35" t="s">
        <v>37</v>
      </c>
      <c r="K64" s="35" t="s">
        <v>38</v>
      </c>
      <c r="L64" s="34">
        <v>214.63</v>
      </c>
      <c r="M64" s="35" t="s">
        <v>134</v>
      </c>
      <c r="N64" s="34"/>
    </row>
    <row r="65" spans="1:15" s="2" customFormat="1" ht="71.25" x14ac:dyDescent="0.2">
      <c r="A65" s="31">
        <v>18</v>
      </c>
      <c r="B65" s="32" t="s">
        <v>135</v>
      </c>
      <c r="C65" s="33" t="s">
        <v>136</v>
      </c>
      <c r="D65" s="34">
        <v>1927</v>
      </c>
      <c r="E65" s="35" t="s">
        <v>137</v>
      </c>
      <c r="F65" s="34"/>
      <c r="G65" s="34">
        <v>308.32</v>
      </c>
      <c r="H65" s="35" t="s">
        <v>138</v>
      </c>
      <c r="I65" s="34"/>
      <c r="J65" s="35" t="s">
        <v>37</v>
      </c>
      <c r="K65" s="35" t="s">
        <v>38</v>
      </c>
      <c r="L65" s="34">
        <v>2038</v>
      </c>
      <c r="M65" s="35" t="s">
        <v>139</v>
      </c>
      <c r="N65" s="34"/>
    </row>
    <row r="66" spans="1:15" s="2" customFormat="1" ht="57" x14ac:dyDescent="0.2">
      <c r="A66" s="31">
        <v>19</v>
      </c>
      <c r="B66" s="32" t="s">
        <v>140</v>
      </c>
      <c r="C66" s="33" t="s">
        <v>141</v>
      </c>
      <c r="D66" s="34">
        <v>1776</v>
      </c>
      <c r="E66" s="35" t="s">
        <v>142</v>
      </c>
      <c r="F66" s="34"/>
      <c r="G66" s="34">
        <v>159.84</v>
      </c>
      <c r="H66" s="35" t="s">
        <v>143</v>
      </c>
      <c r="I66" s="34"/>
      <c r="J66" s="35" t="s">
        <v>37</v>
      </c>
      <c r="K66" s="35" t="s">
        <v>38</v>
      </c>
      <c r="L66" s="34">
        <v>1056.54</v>
      </c>
      <c r="M66" s="35" t="s">
        <v>144</v>
      </c>
      <c r="N66" s="34"/>
    </row>
    <row r="67" spans="1:15" s="2" customFormat="1" ht="85.5" x14ac:dyDescent="0.2">
      <c r="A67" s="31">
        <v>20</v>
      </c>
      <c r="B67" s="32" t="s">
        <v>145</v>
      </c>
      <c r="C67" s="33" t="s">
        <v>146</v>
      </c>
      <c r="D67" s="34">
        <v>194</v>
      </c>
      <c r="E67" s="35" t="s">
        <v>147</v>
      </c>
      <c r="F67" s="34"/>
      <c r="G67" s="34">
        <v>65.959999999999994</v>
      </c>
      <c r="H67" s="35" t="s">
        <v>148</v>
      </c>
      <c r="I67" s="34"/>
      <c r="J67" s="35" t="s">
        <v>37</v>
      </c>
      <c r="K67" s="35" t="s">
        <v>38</v>
      </c>
      <c r="L67" s="34">
        <v>436</v>
      </c>
      <c r="M67" s="35" t="s">
        <v>149</v>
      </c>
      <c r="N67" s="34"/>
    </row>
    <row r="68" spans="1:15" s="2" customFormat="1" ht="85.5" x14ac:dyDescent="0.2">
      <c r="A68" s="31">
        <v>21</v>
      </c>
      <c r="B68" s="32" t="s">
        <v>150</v>
      </c>
      <c r="C68" s="41">
        <v>36</v>
      </c>
      <c r="D68" s="34">
        <v>3423</v>
      </c>
      <c r="E68" s="35" t="s">
        <v>151</v>
      </c>
      <c r="F68" s="34"/>
      <c r="G68" s="34">
        <v>123228</v>
      </c>
      <c r="H68" s="35" t="s">
        <v>152</v>
      </c>
      <c r="I68" s="34"/>
      <c r="J68" s="35" t="s">
        <v>37</v>
      </c>
      <c r="K68" s="35" t="s">
        <v>38</v>
      </c>
      <c r="L68" s="34">
        <v>814537.08</v>
      </c>
      <c r="M68" s="35" t="s">
        <v>153</v>
      </c>
      <c r="N68" s="34"/>
    </row>
    <row r="69" spans="1:15" s="2" customFormat="1" ht="85.5" x14ac:dyDescent="0.2">
      <c r="A69" s="31">
        <v>22</v>
      </c>
      <c r="B69" s="32" t="s">
        <v>154</v>
      </c>
      <c r="C69" s="33" t="s">
        <v>155</v>
      </c>
      <c r="D69" s="34">
        <v>7688</v>
      </c>
      <c r="E69" s="35" t="s">
        <v>156</v>
      </c>
      <c r="F69" s="34"/>
      <c r="G69" s="34">
        <v>1306.96</v>
      </c>
      <c r="H69" s="35" t="s">
        <v>157</v>
      </c>
      <c r="I69" s="34"/>
      <c r="J69" s="35" t="s">
        <v>37</v>
      </c>
      <c r="K69" s="35" t="s">
        <v>38</v>
      </c>
      <c r="L69" s="34">
        <v>8639.01</v>
      </c>
      <c r="M69" s="35" t="s">
        <v>158</v>
      </c>
      <c r="N69" s="34"/>
    </row>
    <row r="70" spans="1:15" s="2" customFormat="1" ht="19.899999999999999" customHeight="1" x14ac:dyDescent="0.2">
      <c r="A70" s="56" t="s">
        <v>159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</row>
    <row r="71" spans="1:15" s="2" customFormat="1" ht="99.75" x14ac:dyDescent="0.2">
      <c r="A71" s="31">
        <v>23</v>
      </c>
      <c r="B71" s="32" t="s">
        <v>160</v>
      </c>
      <c r="C71" s="33" t="s">
        <v>161</v>
      </c>
      <c r="D71" s="34">
        <v>920.4</v>
      </c>
      <c r="E71" s="34">
        <v>920.4</v>
      </c>
      <c r="F71" s="34"/>
      <c r="G71" s="34">
        <v>230.01</v>
      </c>
      <c r="H71" s="34">
        <v>230.01</v>
      </c>
      <c r="I71" s="34"/>
      <c r="J71" s="35" t="s">
        <v>37</v>
      </c>
      <c r="K71" s="35" t="s">
        <v>38</v>
      </c>
      <c r="L71" s="34">
        <v>5869.8</v>
      </c>
      <c r="M71" s="34">
        <v>5869.8</v>
      </c>
      <c r="N71" s="34"/>
    </row>
    <row r="72" spans="1:15" s="2" customFormat="1" ht="14.25" x14ac:dyDescent="0.2">
      <c r="A72" s="36" t="s">
        <v>40</v>
      </c>
      <c r="B72" s="37" t="s">
        <v>162</v>
      </c>
      <c r="C72" s="38"/>
      <c r="D72" s="39">
        <v>0.89</v>
      </c>
      <c r="E72" s="40"/>
      <c r="F72" s="40"/>
      <c r="G72" s="40">
        <v>204.71</v>
      </c>
      <c r="H72" s="40"/>
      <c r="I72" s="40"/>
      <c r="J72" s="40"/>
      <c r="K72" s="39">
        <v>0.89</v>
      </c>
      <c r="L72" s="40">
        <v>5224.12</v>
      </c>
      <c r="M72" s="40"/>
      <c r="N72" s="40"/>
      <c r="O72" s="30"/>
    </row>
    <row r="73" spans="1:15" s="2" customFormat="1" ht="14.25" x14ac:dyDescent="0.2">
      <c r="A73" s="36" t="s">
        <v>40</v>
      </c>
      <c r="B73" s="37" t="s">
        <v>163</v>
      </c>
      <c r="C73" s="38"/>
      <c r="D73" s="39">
        <v>0.4</v>
      </c>
      <c r="E73" s="40"/>
      <c r="F73" s="40"/>
      <c r="G73" s="40">
        <v>92</v>
      </c>
      <c r="H73" s="40"/>
      <c r="I73" s="40"/>
      <c r="J73" s="40"/>
      <c r="K73" s="39">
        <v>0.4</v>
      </c>
      <c r="L73" s="40">
        <v>2347.92</v>
      </c>
      <c r="M73" s="40"/>
      <c r="N73" s="40"/>
      <c r="O73" s="30"/>
    </row>
    <row r="74" spans="1:15" s="2" customFormat="1" ht="14.25" x14ac:dyDescent="0.2">
      <c r="A74" s="36" t="s">
        <v>40</v>
      </c>
      <c r="B74" s="37" t="s">
        <v>43</v>
      </c>
      <c r="C74" s="38"/>
      <c r="D74" s="40"/>
      <c r="E74" s="40"/>
      <c r="F74" s="40"/>
      <c r="G74" s="40">
        <v>526.72</v>
      </c>
      <c r="H74" s="40"/>
      <c r="I74" s="40"/>
      <c r="J74" s="40"/>
      <c r="K74" s="40"/>
      <c r="L74" s="40">
        <v>13441.84</v>
      </c>
      <c r="M74" s="40"/>
      <c r="N74" s="40"/>
      <c r="O74" s="30"/>
    </row>
    <row r="75" spans="1:15" s="2" customFormat="1" ht="71.25" x14ac:dyDescent="0.2">
      <c r="A75" s="31">
        <v>24</v>
      </c>
      <c r="B75" s="32" t="s">
        <v>164</v>
      </c>
      <c r="C75" s="33" t="s">
        <v>165</v>
      </c>
      <c r="D75" s="34">
        <v>595.61</v>
      </c>
      <c r="E75" s="35" t="s">
        <v>166</v>
      </c>
      <c r="F75" s="35" t="s">
        <v>167</v>
      </c>
      <c r="G75" s="34">
        <v>1012.54</v>
      </c>
      <c r="H75" s="35" t="s">
        <v>168</v>
      </c>
      <c r="I75" s="35" t="s">
        <v>169</v>
      </c>
      <c r="J75" s="35" t="s">
        <v>37</v>
      </c>
      <c r="K75" s="35" t="s">
        <v>38</v>
      </c>
      <c r="L75" s="34">
        <v>9074.9699999999993</v>
      </c>
      <c r="M75" s="35" t="s">
        <v>170</v>
      </c>
      <c r="N75" s="35" t="s">
        <v>171</v>
      </c>
    </row>
    <row r="76" spans="1:15" s="2" customFormat="1" ht="14.25" x14ac:dyDescent="0.2">
      <c r="A76" s="36" t="s">
        <v>40</v>
      </c>
      <c r="B76" s="37" t="s">
        <v>172</v>
      </c>
      <c r="C76" s="38"/>
      <c r="D76" s="39">
        <v>0.97</v>
      </c>
      <c r="E76" s="40"/>
      <c r="F76" s="40"/>
      <c r="G76" s="40">
        <v>117.15</v>
      </c>
      <c r="H76" s="40"/>
      <c r="I76" s="40"/>
      <c r="J76" s="40"/>
      <c r="K76" s="39">
        <v>0.97</v>
      </c>
      <c r="L76" s="40">
        <v>2989.54</v>
      </c>
      <c r="M76" s="40"/>
      <c r="N76" s="40"/>
      <c r="O76" s="30"/>
    </row>
    <row r="77" spans="1:15" s="2" customFormat="1" ht="14.25" x14ac:dyDescent="0.2">
      <c r="A77" s="36" t="s">
        <v>40</v>
      </c>
      <c r="B77" s="37" t="s">
        <v>173</v>
      </c>
      <c r="C77" s="38"/>
      <c r="D77" s="39">
        <v>0.51</v>
      </c>
      <c r="E77" s="40"/>
      <c r="F77" s="40"/>
      <c r="G77" s="40">
        <v>61.59</v>
      </c>
      <c r="H77" s="40"/>
      <c r="I77" s="40"/>
      <c r="J77" s="40"/>
      <c r="K77" s="39">
        <v>0.51</v>
      </c>
      <c r="L77" s="40">
        <v>1571.82</v>
      </c>
      <c r="M77" s="40"/>
      <c r="N77" s="40"/>
      <c r="O77" s="30"/>
    </row>
    <row r="78" spans="1:15" s="2" customFormat="1" ht="14.25" x14ac:dyDescent="0.2">
      <c r="A78" s="36" t="s">
        <v>40</v>
      </c>
      <c r="B78" s="37" t="s">
        <v>43</v>
      </c>
      <c r="C78" s="38"/>
      <c r="D78" s="40"/>
      <c r="E78" s="40"/>
      <c r="F78" s="40"/>
      <c r="G78" s="40">
        <v>1191.28</v>
      </c>
      <c r="H78" s="40"/>
      <c r="I78" s="40"/>
      <c r="J78" s="40"/>
      <c r="K78" s="40"/>
      <c r="L78" s="40">
        <v>13636.33</v>
      </c>
      <c r="M78" s="40"/>
      <c r="N78" s="40"/>
      <c r="O78" s="30"/>
    </row>
    <row r="79" spans="1:15" s="2" customFormat="1" ht="85.5" x14ac:dyDescent="0.2">
      <c r="A79" s="31">
        <v>25</v>
      </c>
      <c r="B79" s="32" t="s">
        <v>174</v>
      </c>
      <c r="C79" s="33" t="s">
        <v>175</v>
      </c>
      <c r="D79" s="34">
        <v>5230.01</v>
      </c>
      <c r="E79" s="35" t="s">
        <v>176</v>
      </c>
      <c r="F79" s="34"/>
      <c r="G79" s="34">
        <v>710.57</v>
      </c>
      <c r="H79" s="35" t="s">
        <v>177</v>
      </c>
      <c r="I79" s="34"/>
      <c r="J79" s="35" t="s">
        <v>37</v>
      </c>
      <c r="K79" s="35" t="s">
        <v>38</v>
      </c>
      <c r="L79" s="34">
        <v>4696.87</v>
      </c>
      <c r="M79" s="35" t="s">
        <v>178</v>
      </c>
      <c r="N79" s="34"/>
    </row>
    <row r="80" spans="1:15" s="2" customFormat="1" ht="85.5" x14ac:dyDescent="0.2">
      <c r="A80" s="31">
        <v>26</v>
      </c>
      <c r="B80" s="32" t="s">
        <v>179</v>
      </c>
      <c r="C80" s="33" t="s">
        <v>180</v>
      </c>
      <c r="D80" s="34">
        <v>1088.05</v>
      </c>
      <c r="E80" s="35" t="s">
        <v>181</v>
      </c>
      <c r="F80" s="35" t="s">
        <v>182</v>
      </c>
      <c r="G80" s="34">
        <v>554.91</v>
      </c>
      <c r="H80" s="35" t="s">
        <v>183</v>
      </c>
      <c r="I80" s="35" t="s">
        <v>184</v>
      </c>
      <c r="J80" s="35" t="s">
        <v>37</v>
      </c>
      <c r="K80" s="35" t="s">
        <v>38</v>
      </c>
      <c r="L80" s="34">
        <v>5059.2700000000004</v>
      </c>
      <c r="M80" s="35" t="s">
        <v>185</v>
      </c>
      <c r="N80" s="35" t="s">
        <v>186</v>
      </c>
    </row>
    <row r="81" spans="1:15" s="2" customFormat="1" ht="14.25" x14ac:dyDescent="0.2">
      <c r="A81" s="36" t="s">
        <v>40</v>
      </c>
      <c r="B81" s="37" t="s">
        <v>187</v>
      </c>
      <c r="C81" s="38"/>
      <c r="D81" s="39">
        <v>0.97</v>
      </c>
      <c r="E81" s="40"/>
      <c r="F81" s="40"/>
      <c r="G81" s="40">
        <v>69.44</v>
      </c>
      <c r="H81" s="40"/>
      <c r="I81" s="40"/>
      <c r="J81" s="40"/>
      <c r="K81" s="39">
        <v>0.97</v>
      </c>
      <c r="L81" s="40">
        <v>1772.27</v>
      </c>
      <c r="M81" s="40"/>
      <c r="N81" s="40"/>
      <c r="O81" s="30"/>
    </row>
    <row r="82" spans="1:15" s="2" customFormat="1" ht="14.25" x14ac:dyDescent="0.2">
      <c r="A82" s="36" t="s">
        <v>40</v>
      </c>
      <c r="B82" s="37" t="s">
        <v>188</v>
      </c>
      <c r="C82" s="38"/>
      <c r="D82" s="39">
        <v>0.51</v>
      </c>
      <c r="E82" s="40"/>
      <c r="F82" s="40"/>
      <c r="G82" s="40">
        <v>36.51</v>
      </c>
      <c r="H82" s="40"/>
      <c r="I82" s="40"/>
      <c r="J82" s="40"/>
      <c r="K82" s="39">
        <v>0.51</v>
      </c>
      <c r="L82" s="40">
        <v>931.81</v>
      </c>
      <c r="M82" s="40"/>
      <c r="N82" s="40"/>
      <c r="O82" s="30"/>
    </row>
    <row r="83" spans="1:15" s="2" customFormat="1" ht="14.25" x14ac:dyDescent="0.2">
      <c r="A83" s="36" t="s">
        <v>40</v>
      </c>
      <c r="B83" s="37" t="s">
        <v>43</v>
      </c>
      <c r="C83" s="38"/>
      <c r="D83" s="40"/>
      <c r="E83" s="40"/>
      <c r="F83" s="40"/>
      <c r="G83" s="40">
        <v>660.86</v>
      </c>
      <c r="H83" s="40"/>
      <c r="I83" s="40"/>
      <c r="J83" s="40"/>
      <c r="K83" s="40"/>
      <c r="L83" s="40">
        <v>7763.35</v>
      </c>
      <c r="M83" s="40"/>
      <c r="N83" s="40"/>
      <c r="O83" s="30"/>
    </row>
    <row r="84" spans="1:15" s="2" customFormat="1" ht="71.25" x14ac:dyDescent="0.2">
      <c r="A84" s="31">
        <v>27</v>
      </c>
      <c r="B84" s="32" t="s">
        <v>189</v>
      </c>
      <c r="C84" s="33" t="s">
        <v>190</v>
      </c>
      <c r="D84" s="34">
        <v>6159.22</v>
      </c>
      <c r="E84" s="35" t="s">
        <v>191</v>
      </c>
      <c r="F84" s="34"/>
      <c r="G84" s="34">
        <v>493.17</v>
      </c>
      <c r="H84" s="35" t="s">
        <v>192</v>
      </c>
      <c r="I84" s="34"/>
      <c r="J84" s="35" t="s">
        <v>37</v>
      </c>
      <c r="K84" s="35" t="s">
        <v>38</v>
      </c>
      <c r="L84" s="34">
        <v>3259.85</v>
      </c>
      <c r="M84" s="35" t="s">
        <v>193</v>
      </c>
      <c r="N84" s="34"/>
    </row>
    <row r="85" spans="1:15" s="2" customFormat="1" ht="85.5" x14ac:dyDescent="0.2">
      <c r="A85" s="31">
        <v>28</v>
      </c>
      <c r="B85" s="32" t="s">
        <v>44</v>
      </c>
      <c r="C85" s="33" t="s">
        <v>161</v>
      </c>
      <c r="D85" s="34">
        <v>663.75</v>
      </c>
      <c r="E85" s="34">
        <v>663.75</v>
      </c>
      <c r="F85" s="34"/>
      <c r="G85" s="34">
        <v>165.87</v>
      </c>
      <c r="H85" s="34">
        <v>165.87</v>
      </c>
      <c r="I85" s="34"/>
      <c r="J85" s="35" t="s">
        <v>37</v>
      </c>
      <c r="K85" s="35" t="s">
        <v>38</v>
      </c>
      <c r="L85" s="34">
        <v>4233.03</v>
      </c>
      <c r="M85" s="34">
        <v>4233.03</v>
      </c>
      <c r="N85" s="34"/>
    </row>
    <row r="86" spans="1:15" s="2" customFormat="1" ht="14.25" x14ac:dyDescent="0.2">
      <c r="A86" s="36" t="s">
        <v>40</v>
      </c>
      <c r="B86" s="37" t="s">
        <v>194</v>
      </c>
      <c r="C86" s="38"/>
      <c r="D86" s="39">
        <v>0.89</v>
      </c>
      <c r="E86" s="40"/>
      <c r="F86" s="40"/>
      <c r="G86" s="40">
        <v>147.62</v>
      </c>
      <c r="H86" s="40"/>
      <c r="I86" s="40"/>
      <c r="J86" s="40"/>
      <c r="K86" s="39">
        <v>0.89</v>
      </c>
      <c r="L86" s="40">
        <v>3767.4</v>
      </c>
      <c r="M86" s="40"/>
      <c r="N86" s="40"/>
      <c r="O86" s="30"/>
    </row>
    <row r="87" spans="1:15" s="2" customFormat="1" ht="14.25" x14ac:dyDescent="0.2">
      <c r="A87" s="36" t="s">
        <v>40</v>
      </c>
      <c r="B87" s="37" t="s">
        <v>195</v>
      </c>
      <c r="C87" s="38"/>
      <c r="D87" s="39">
        <v>0.4</v>
      </c>
      <c r="E87" s="40"/>
      <c r="F87" s="40"/>
      <c r="G87" s="40">
        <v>66.349999999999994</v>
      </c>
      <c r="H87" s="40"/>
      <c r="I87" s="40"/>
      <c r="J87" s="40"/>
      <c r="K87" s="39">
        <v>0.4</v>
      </c>
      <c r="L87" s="40">
        <v>1693.21</v>
      </c>
      <c r="M87" s="40"/>
      <c r="N87" s="40"/>
      <c r="O87" s="30"/>
    </row>
    <row r="88" spans="1:15" s="2" customFormat="1" ht="14.25" x14ac:dyDescent="0.2">
      <c r="A88" s="36" t="s">
        <v>40</v>
      </c>
      <c r="B88" s="37" t="s">
        <v>43</v>
      </c>
      <c r="C88" s="38"/>
      <c r="D88" s="40"/>
      <c r="E88" s="40"/>
      <c r="F88" s="40"/>
      <c r="G88" s="40">
        <v>379.84</v>
      </c>
      <c r="H88" s="40"/>
      <c r="I88" s="40"/>
      <c r="J88" s="40"/>
      <c r="K88" s="40"/>
      <c r="L88" s="40">
        <v>9693.64</v>
      </c>
      <c r="M88" s="40"/>
      <c r="N88" s="40"/>
      <c r="O88" s="30"/>
    </row>
    <row r="89" spans="1:15" s="2" customFormat="1" ht="15" x14ac:dyDescent="0.2">
      <c r="A89" s="47" t="s">
        <v>196</v>
      </c>
      <c r="B89" s="48"/>
      <c r="C89" s="48"/>
      <c r="D89" s="48"/>
      <c r="E89" s="48"/>
      <c r="F89" s="48"/>
      <c r="G89" s="42">
        <v>241740.22</v>
      </c>
      <c r="H89" s="42"/>
      <c r="I89" s="42"/>
      <c r="J89" s="42"/>
      <c r="K89" s="42"/>
      <c r="L89" s="42">
        <v>1754898.53</v>
      </c>
      <c r="M89" s="34"/>
      <c r="N89" s="34"/>
    </row>
    <row r="90" spans="1:15" s="2" customFormat="1" ht="15.75" x14ac:dyDescent="0.2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</row>
    <row r="91" spans="1:15" s="2" customFormat="1" ht="28.5" x14ac:dyDescent="0.2">
      <c r="A91" s="45" t="s">
        <v>197</v>
      </c>
      <c r="B91" s="46"/>
      <c r="C91" s="46"/>
      <c r="D91" s="46"/>
      <c r="E91" s="46"/>
      <c r="F91" s="46"/>
      <c r="G91" s="34">
        <v>236938.51</v>
      </c>
      <c r="H91" s="35" t="s">
        <v>198</v>
      </c>
      <c r="I91" s="35" t="s">
        <v>199</v>
      </c>
      <c r="J91" s="34"/>
      <c r="K91" s="34"/>
      <c r="L91" s="34">
        <v>1632359.28</v>
      </c>
      <c r="M91" s="35" t="s">
        <v>200</v>
      </c>
      <c r="N91" s="35" t="s">
        <v>201</v>
      </c>
    </row>
    <row r="92" spans="1:15" s="2" customFormat="1" ht="14.25" x14ac:dyDescent="0.2">
      <c r="A92" s="45" t="s">
        <v>202</v>
      </c>
      <c r="B92" s="46"/>
      <c r="C92" s="46"/>
      <c r="D92" s="46"/>
      <c r="E92" s="46"/>
      <c r="F92" s="46"/>
      <c r="G92" s="34"/>
      <c r="H92" s="34"/>
      <c r="I92" s="34"/>
      <c r="J92" s="34"/>
      <c r="K92" s="34"/>
      <c r="L92" s="34"/>
      <c r="M92" s="34"/>
      <c r="N92" s="34"/>
    </row>
    <row r="93" spans="1:15" s="2" customFormat="1" ht="14.25" x14ac:dyDescent="0.2">
      <c r="A93" s="45" t="s">
        <v>203</v>
      </c>
      <c r="B93" s="46"/>
      <c r="C93" s="46"/>
      <c r="D93" s="46"/>
      <c r="E93" s="46"/>
      <c r="F93" s="46"/>
      <c r="G93" s="34">
        <v>3238.46</v>
      </c>
      <c r="H93" s="34"/>
      <c r="I93" s="34"/>
      <c r="J93" s="34"/>
      <c r="K93" s="34"/>
      <c r="L93" s="34">
        <v>82645.39</v>
      </c>
      <c r="M93" s="34"/>
      <c r="N93" s="34"/>
    </row>
    <row r="94" spans="1:15" s="2" customFormat="1" ht="14.25" x14ac:dyDescent="0.2">
      <c r="A94" s="45" t="s">
        <v>204</v>
      </c>
      <c r="B94" s="46"/>
      <c r="C94" s="46"/>
      <c r="D94" s="46"/>
      <c r="E94" s="46"/>
      <c r="F94" s="46"/>
      <c r="G94" s="34">
        <v>230655.72</v>
      </c>
      <c r="H94" s="34"/>
      <c r="I94" s="34"/>
      <c r="J94" s="34"/>
      <c r="K94" s="34"/>
      <c r="L94" s="34">
        <v>1524634.3</v>
      </c>
      <c r="M94" s="34"/>
      <c r="N94" s="34"/>
    </row>
    <row r="95" spans="1:15" s="2" customFormat="1" ht="14.25" x14ac:dyDescent="0.2">
      <c r="A95" s="45" t="s">
        <v>205</v>
      </c>
      <c r="B95" s="46"/>
      <c r="C95" s="46"/>
      <c r="D95" s="46"/>
      <c r="E95" s="46"/>
      <c r="F95" s="46"/>
      <c r="G95" s="34">
        <v>3286.17</v>
      </c>
      <c r="H95" s="34"/>
      <c r="I95" s="34"/>
      <c r="J95" s="34"/>
      <c r="K95" s="34"/>
      <c r="L95" s="34">
        <v>31251.42</v>
      </c>
      <c r="M95" s="34"/>
      <c r="N95" s="34"/>
    </row>
    <row r="96" spans="1:15" s="2" customFormat="1" ht="15" x14ac:dyDescent="0.2">
      <c r="A96" s="47" t="s">
        <v>206</v>
      </c>
      <c r="B96" s="48"/>
      <c r="C96" s="48"/>
      <c r="D96" s="48"/>
      <c r="E96" s="48"/>
      <c r="F96" s="48"/>
      <c r="G96" s="42">
        <v>3143.13</v>
      </c>
      <c r="H96" s="42"/>
      <c r="I96" s="42"/>
      <c r="J96" s="42"/>
      <c r="K96" s="42"/>
      <c r="L96" s="42">
        <v>80212.429999999993</v>
      </c>
      <c r="M96" s="42"/>
      <c r="N96" s="42"/>
    </row>
    <row r="97" spans="1:14" s="2" customFormat="1" ht="15" x14ac:dyDescent="0.2">
      <c r="A97" s="47" t="s">
        <v>207</v>
      </c>
      <c r="B97" s="48"/>
      <c r="C97" s="48"/>
      <c r="D97" s="48"/>
      <c r="E97" s="48"/>
      <c r="F97" s="48"/>
      <c r="G97" s="42">
        <v>1658.58</v>
      </c>
      <c r="H97" s="42"/>
      <c r="I97" s="42"/>
      <c r="J97" s="42"/>
      <c r="K97" s="42"/>
      <c r="L97" s="42">
        <v>42326.82</v>
      </c>
      <c r="M97" s="42"/>
      <c r="N97" s="42"/>
    </row>
    <row r="98" spans="1:14" s="2" customFormat="1" ht="15" x14ac:dyDescent="0.2">
      <c r="A98" s="47" t="s">
        <v>208</v>
      </c>
      <c r="B98" s="48"/>
      <c r="C98" s="48"/>
      <c r="D98" s="48"/>
      <c r="E98" s="48"/>
      <c r="F98" s="48"/>
      <c r="G98" s="42"/>
      <c r="H98" s="42"/>
      <c r="I98" s="42"/>
      <c r="J98" s="42"/>
      <c r="K98" s="42"/>
      <c r="L98" s="42"/>
      <c r="M98" s="42"/>
      <c r="N98" s="42"/>
    </row>
    <row r="99" spans="1:14" s="2" customFormat="1" ht="14.25" x14ac:dyDescent="0.2">
      <c r="A99" s="45" t="s">
        <v>209</v>
      </c>
      <c r="B99" s="46"/>
      <c r="C99" s="46"/>
      <c r="D99" s="46"/>
      <c r="E99" s="46"/>
      <c r="F99" s="46"/>
      <c r="G99" s="34">
        <v>96067.14</v>
      </c>
      <c r="H99" s="34"/>
      <c r="I99" s="34"/>
      <c r="J99" s="34"/>
      <c r="K99" s="34"/>
      <c r="L99" s="34">
        <v>688868.05</v>
      </c>
      <c r="M99" s="34"/>
      <c r="N99" s="34"/>
    </row>
    <row r="100" spans="1:14" s="2" customFormat="1" ht="14.25" x14ac:dyDescent="0.2">
      <c r="A100" s="45" t="s">
        <v>210</v>
      </c>
      <c r="B100" s="46"/>
      <c r="C100" s="46"/>
      <c r="D100" s="46"/>
      <c r="E100" s="46"/>
      <c r="F100" s="46"/>
      <c r="G100" s="34">
        <v>145673.07999999999</v>
      </c>
      <c r="H100" s="34"/>
      <c r="I100" s="34"/>
      <c r="J100" s="34"/>
      <c r="K100" s="34"/>
      <c r="L100" s="34">
        <v>1066030.48</v>
      </c>
      <c r="M100" s="34"/>
      <c r="N100" s="34"/>
    </row>
    <row r="101" spans="1:14" s="2" customFormat="1" ht="14.25" x14ac:dyDescent="0.2">
      <c r="A101" s="45" t="s">
        <v>211</v>
      </c>
      <c r="B101" s="46"/>
      <c r="C101" s="46"/>
      <c r="D101" s="46"/>
      <c r="E101" s="46"/>
      <c r="F101" s="46"/>
      <c r="G101" s="34">
        <v>241740.22</v>
      </c>
      <c r="H101" s="34"/>
      <c r="I101" s="34"/>
      <c r="J101" s="34"/>
      <c r="K101" s="34"/>
      <c r="L101" s="34">
        <v>1754899</v>
      </c>
      <c r="M101" s="34"/>
      <c r="N101" s="34"/>
    </row>
    <row r="102" spans="1:14" s="2" customFormat="1" ht="14.25" x14ac:dyDescent="0.2">
      <c r="A102" s="50" t="s">
        <v>218</v>
      </c>
      <c r="B102" s="51"/>
      <c r="C102" s="51"/>
      <c r="D102" s="51"/>
      <c r="E102" s="51"/>
      <c r="F102" s="52"/>
      <c r="G102" s="34"/>
      <c r="H102" s="34"/>
      <c r="I102" s="34"/>
      <c r="J102" s="34"/>
      <c r="K102" s="34"/>
      <c r="L102" s="43">
        <v>350979.8</v>
      </c>
      <c r="M102" s="34"/>
      <c r="N102" s="34"/>
    </row>
    <row r="103" spans="1:14" s="2" customFormat="1" ht="15" x14ac:dyDescent="0.2">
      <c r="A103" s="47" t="s">
        <v>212</v>
      </c>
      <c r="B103" s="48"/>
      <c r="C103" s="48"/>
      <c r="D103" s="48"/>
      <c r="E103" s="48"/>
      <c r="F103" s="48"/>
      <c r="G103" s="42">
        <v>241740.22</v>
      </c>
      <c r="H103" s="42"/>
      <c r="I103" s="42"/>
      <c r="J103" s="42"/>
      <c r="K103" s="42"/>
      <c r="L103" s="44">
        <v>2105878.7999999998</v>
      </c>
      <c r="M103" s="42"/>
      <c r="N103" s="42"/>
    </row>
    <row r="104" spans="1:14" s="2" customFormat="1" ht="14.25" x14ac:dyDescent="0.2">
      <c r="A104" s="22"/>
      <c r="B104" s="23"/>
      <c r="C104" s="24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</row>
    <row r="105" spans="1:14" s="2" customFormat="1" ht="14.25" x14ac:dyDescent="0.2">
      <c r="A105" s="22"/>
      <c r="B105" s="23"/>
      <c r="C105" s="24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</row>
    <row r="106" spans="1:14" s="2" customFormat="1" ht="14.25" x14ac:dyDescent="0.2">
      <c r="A106" s="26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</row>
    <row r="107" spans="1:14" s="3" customFormat="1" ht="14.2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4.25" x14ac:dyDescent="0.2">
      <c r="A108" s="28"/>
      <c r="B108" s="4"/>
      <c r="C108" s="4"/>
      <c r="D108" s="29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4.2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4.25" x14ac:dyDescent="0.2">
      <c r="A110" s="28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4.2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</sheetData>
  <mergeCells count="46">
    <mergeCell ref="L17:M17"/>
    <mergeCell ref="A13:N13"/>
    <mergeCell ref="B21:B23"/>
    <mergeCell ref="L22:L23"/>
    <mergeCell ref="G22:G23"/>
    <mergeCell ref="J18:K18"/>
    <mergeCell ref="L18:M18"/>
    <mergeCell ref="C21:C23"/>
    <mergeCell ref="L21:N21"/>
    <mergeCell ref="D22:D23"/>
    <mergeCell ref="J17:K17"/>
    <mergeCell ref="A12:N12"/>
    <mergeCell ref="B15:H15"/>
    <mergeCell ref="A8:N8"/>
    <mergeCell ref="G21:I21"/>
    <mergeCell ref="L16:M16"/>
    <mergeCell ref="J21:K21"/>
    <mergeCell ref="A10:N10"/>
    <mergeCell ref="D21:F21"/>
    <mergeCell ref="A11:N11"/>
    <mergeCell ref="A7:N7"/>
    <mergeCell ref="A25:N25"/>
    <mergeCell ref="A26:N26"/>
    <mergeCell ref="A70:N70"/>
    <mergeCell ref="I3:N3"/>
    <mergeCell ref="I4:N4"/>
    <mergeCell ref="A3:E3"/>
    <mergeCell ref="A4:E4"/>
    <mergeCell ref="A21:A23"/>
    <mergeCell ref="J16:K16"/>
    <mergeCell ref="A95:F95"/>
    <mergeCell ref="A96:F96"/>
    <mergeCell ref="A89:F89"/>
    <mergeCell ref="A90:N90"/>
    <mergeCell ref="A91:F91"/>
    <mergeCell ref="A92:F92"/>
    <mergeCell ref="A101:F101"/>
    <mergeCell ref="A103:F103"/>
    <mergeCell ref="I5:N5"/>
    <mergeCell ref="A102:F102"/>
    <mergeCell ref="A97:F97"/>
    <mergeCell ref="A98:F98"/>
    <mergeCell ref="A99:F99"/>
    <mergeCell ref="A100:F100"/>
    <mergeCell ref="A93:F93"/>
    <mergeCell ref="A94:F94"/>
  </mergeCells>
  <phoneticPr fontId="0" type="noConversion"/>
  <pageMargins left="0.25" right="0.25" top="0.49" bottom="0.4" header="0.3" footer="0.2"/>
  <pageSetup paperSize="9" scale="80" fitToHeight="30000" orientation="landscape" r:id="rId1"/>
  <headerFooter alignWithMargins="0">
    <oddFooter>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Юлия Вячеславовна Бабкина</cp:lastModifiedBy>
  <cp:lastPrinted>2019-03-21T10:54:00Z</cp:lastPrinted>
  <dcterms:created xsi:type="dcterms:W3CDTF">2003-01-28T12:33:10Z</dcterms:created>
  <dcterms:modified xsi:type="dcterms:W3CDTF">2021-10-06T07:33:13Z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